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Ermuhanova_D\Desktop\2026\Закуп\1 Закуп Февраль\"/>
    </mc:Choice>
  </mc:AlternateContent>
  <xr:revisionPtr revIDLastSave="0" documentId="13_ncr:1_{056FB139-1C44-4FD9-9EA1-3CCF719BFB9F}" xr6:coauthVersionLast="47" xr6:coauthVersionMax="47" xr10:uidLastSave="{00000000-0000-0000-0000-000000000000}"/>
  <bookViews>
    <workbookView xWindow="-120" yWindow="-120" windowWidth="38640" windowHeight="21120" xr2:uid="{00000000-000D-0000-FFFF-FFFF00000000}"/>
  </bookViews>
  <sheets>
    <sheet name="Лист1" sheetId="1" r:id="rId1"/>
  </sheets>
  <definedNames>
    <definedName name="_xlnm._FilterDatabase" localSheetId="0" hidden="1">Лист1!$A$6:$M$86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6" i="1" l="1"/>
</calcChain>
</file>

<file path=xl/sharedStrings.xml><?xml version="1.0" encoding="utf-8"?>
<sst xmlns="http://schemas.openxmlformats.org/spreadsheetml/2006/main" count="808" uniqueCount="323">
  <si>
    <t>Хабарландыруға 1-қосымша</t>
  </si>
  <si>
    <t>Сатып алу таурлардың тізімі</t>
  </si>
  <si>
    <t>Лоттар №</t>
  </si>
  <si>
    <t>Тапсырыс берушілердің атауы (оның құрылымдық бөлімшесі)</t>
  </si>
  <si>
    <t>№ позиция және сатып алу жоспары бойынша</t>
  </si>
  <si>
    <t>Сатып алынатын тауарлардың атауы</t>
  </si>
  <si>
    <t xml:space="preserve"> ЕНС ТРУ* бойынша коды</t>
  </si>
  <si>
    <t>Сипаттамасы (ГОСТ немесе сызба нөмірі, түрлері, тауарларға қойылатын талаптар көрсетілген Тауардың сипаттамасы)</t>
  </si>
  <si>
    <t>өлшеу бірлігі</t>
  </si>
  <si>
    <t xml:space="preserve">тауапрдың саны  (көлемі) </t>
  </si>
  <si>
    <t>Сатып алу үшін бөлінген сома, ҚҚС есебінсіз, рубльмен</t>
  </si>
  <si>
    <t>ИНКОТЕРМС 2010 сәйкес жеткізу шарттары</t>
  </si>
  <si>
    <t>Тауарларды жеткізу орны</t>
  </si>
  <si>
    <t>Тауарларды жеткізу мерзімі</t>
  </si>
  <si>
    <t>Аванстық төлем мөлшері, %</t>
  </si>
  <si>
    <t>ЦЖС</t>
  </si>
  <si>
    <t>DDP</t>
  </si>
  <si>
    <t xml:space="preserve">Орынбор облысы, Соль-Илецк қаласы, Илецк теміржол учаскесі </t>
  </si>
  <si>
    <t>Шартқа қол қойылған күннен бастап 90 күнтізбелік күн ішінде</t>
  </si>
  <si>
    <t>0. тауарларды қабылдау-беру актісіне қол қойылған күннен бастап күнтізбелік 30 күн ішінде түпкілікті есеп айырысу</t>
  </si>
  <si>
    <t>22 Т</t>
  </si>
  <si>
    <t>Папка</t>
  </si>
  <si>
    <t>26 Т</t>
  </si>
  <si>
    <t>43 Т</t>
  </si>
  <si>
    <t>ЭЛЕКТРОД</t>
  </si>
  <si>
    <t>168 тонна (метрическая)</t>
  </si>
  <si>
    <t>110 Т</t>
  </si>
  <si>
    <t>111 Т</t>
  </si>
  <si>
    <t>113 Т</t>
  </si>
  <si>
    <t>114 Т</t>
  </si>
  <si>
    <t>115 Т</t>
  </si>
  <si>
    <t>124 Т</t>
  </si>
  <si>
    <t>166 килограмм</t>
  </si>
  <si>
    <t>127 Т</t>
  </si>
  <si>
    <t>Профлист</t>
  </si>
  <si>
    <t>СТАЛЬ УГЛОВАЯ</t>
  </si>
  <si>
    <t>Сталь круглая</t>
  </si>
  <si>
    <t>174 Т</t>
  </si>
  <si>
    <t>175 Т</t>
  </si>
  <si>
    <t>176 Т</t>
  </si>
  <si>
    <t>216 Т</t>
  </si>
  <si>
    <t>217 Т</t>
  </si>
  <si>
    <t>218 Т</t>
  </si>
  <si>
    <t>Юсупов А. А.</t>
  </si>
  <si>
    <t xml:space="preserve">«ҚТЖ «ҰК» АҚ -
</t>
  </si>
  <si>
    <t>«Илецк теміржол учаскесі» филиалының директоры</t>
  </si>
  <si>
    <t>ПРОВОЛОКА</t>
  </si>
  <si>
    <t>241061.000.000000</t>
  </si>
  <si>
    <t>109 Т</t>
  </si>
  <si>
    <t>116 Т</t>
  </si>
  <si>
    <t>373 Т</t>
  </si>
  <si>
    <t>375 Т</t>
  </si>
  <si>
    <t>376 Т</t>
  </si>
  <si>
    <t>ЭЛЕКТРОД Д/НАПЛ.И ЗАВАР.ДЕФ.ЦНИИН-4;Д4ММ</t>
  </si>
  <si>
    <t>259315.100.000001</t>
  </si>
  <si>
    <t>Электрод</t>
  </si>
  <si>
    <t>ЭЛЕКТРОДЫ СВАРОЧНЫЕ</t>
  </si>
  <si>
    <t>СВЕРЛО К СТАНКУ СТР-2</t>
  </si>
  <si>
    <t>302040.300.001134</t>
  </si>
  <si>
    <t>Круг отрезной</t>
  </si>
  <si>
    <t>239111.700.000008</t>
  </si>
  <si>
    <t>Круг отрезной 230*2,5*22,23</t>
  </si>
  <si>
    <t>239111.600.000012</t>
  </si>
  <si>
    <t>Топор строительный</t>
  </si>
  <si>
    <t>257310.400.000004</t>
  </si>
  <si>
    <t>Сталь среднесорная угловая</t>
  </si>
  <si>
    <t>241071.000.000036</t>
  </si>
  <si>
    <t>СТАЛЬ ЛИСТОВАЯ</t>
  </si>
  <si>
    <t>241032.000.000020</t>
  </si>
  <si>
    <t>СТАЛЬ КРУГЛАЯ</t>
  </si>
  <si>
    <t>241062.900.000045</t>
  </si>
  <si>
    <t>241071.000.000037</t>
  </si>
  <si>
    <t>ЛОПАТА ПОГРУЗОЧНО-РАЗГРУЗОЧНАЯ</t>
  </si>
  <si>
    <t>257310.100.000007</t>
  </si>
  <si>
    <t>Канат стальной 14 мм</t>
  </si>
  <si>
    <t>259311.330.000017</t>
  </si>
  <si>
    <t>ЛЕБЕДКА БУБНОВСКОГО</t>
  </si>
  <si>
    <t>282212.500.000012</t>
  </si>
  <si>
    <t>12 Т</t>
  </si>
  <si>
    <t>20 Т</t>
  </si>
  <si>
    <t>Дырокол</t>
  </si>
  <si>
    <t>282323.900.000005</t>
  </si>
  <si>
    <t>796 штука</t>
  </si>
  <si>
    <t>Карандаш</t>
  </si>
  <si>
    <t>329915.100.000000</t>
  </si>
  <si>
    <t>23 Т</t>
  </si>
  <si>
    <t>Клей</t>
  </si>
  <si>
    <t>205210.900.000025</t>
  </si>
  <si>
    <t>24 Т</t>
  </si>
  <si>
    <t>205210.600.000001</t>
  </si>
  <si>
    <t xml:space="preserve">778 упаковка </t>
  </si>
  <si>
    <t>25 Т</t>
  </si>
  <si>
    <t>Клей-карандаш</t>
  </si>
  <si>
    <t>Кнопки</t>
  </si>
  <si>
    <t>259314.700.000005</t>
  </si>
  <si>
    <t>канцелярская, 12мм,100шт/уп.</t>
  </si>
  <si>
    <t>5111 одна пачка</t>
  </si>
  <si>
    <t>27 Т</t>
  </si>
  <si>
    <t>Конверт</t>
  </si>
  <si>
    <t>172312.300.000001</t>
  </si>
  <si>
    <t>28 Т</t>
  </si>
  <si>
    <t>29 Т</t>
  </si>
  <si>
    <t>Корректор-ручка</t>
  </si>
  <si>
    <t>329913.590.000000</t>
  </si>
  <si>
    <t>32 Т</t>
  </si>
  <si>
    <t>Нож канцелярский</t>
  </si>
  <si>
    <t>257111.390.000003</t>
  </si>
  <si>
    <t>33 Т</t>
  </si>
  <si>
    <t>Ножницы офисные, 250мм в блистере</t>
  </si>
  <si>
    <t>257111.910.000001</t>
  </si>
  <si>
    <t>37 Т</t>
  </si>
  <si>
    <t>222925.700.000027</t>
  </si>
  <si>
    <t>38 Т</t>
  </si>
  <si>
    <t>39 Т</t>
  </si>
  <si>
    <t>40 Т</t>
  </si>
  <si>
    <t>41 Т</t>
  </si>
  <si>
    <t>Ручка шариковая</t>
  </si>
  <si>
    <t>329912.130.000000</t>
  </si>
  <si>
    <t>42 Т</t>
  </si>
  <si>
    <t>НАБОР РУЧЕК</t>
  </si>
  <si>
    <t>329914.100.000001</t>
  </si>
  <si>
    <t>Ручка</t>
  </si>
  <si>
    <t>329912.130.000002</t>
  </si>
  <si>
    <t>52 Т</t>
  </si>
  <si>
    <t>Стержень</t>
  </si>
  <si>
    <t>329914.390.000000</t>
  </si>
  <si>
    <t>53 Т</t>
  </si>
  <si>
    <t>Стикеры</t>
  </si>
  <si>
    <t>172312.700.000011</t>
  </si>
  <si>
    <t>54 Т</t>
  </si>
  <si>
    <t>Тетрадь</t>
  </si>
  <si>
    <t>172313.300.000001</t>
  </si>
  <si>
    <t>55 Т</t>
  </si>
  <si>
    <t>Файлы</t>
  </si>
  <si>
    <t>222925.900.000003</t>
  </si>
  <si>
    <t>56 Т</t>
  </si>
  <si>
    <t>Бумага</t>
  </si>
  <si>
    <t>172314.500.000002</t>
  </si>
  <si>
    <t>59 Т</t>
  </si>
  <si>
    <t>Зажим для бумаг</t>
  </si>
  <si>
    <t>259923.300.000000</t>
  </si>
  <si>
    <t>60 Т</t>
  </si>
  <si>
    <t>Зажим</t>
  </si>
  <si>
    <t>0778 упаковка</t>
  </si>
  <si>
    <t>62 Т</t>
  </si>
  <si>
    <t>108 Т</t>
  </si>
  <si>
    <t>112 Т</t>
  </si>
  <si>
    <t>Сверло</t>
  </si>
  <si>
    <t>257340.390.000016</t>
  </si>
  <si>
    <t>Круг отрезной абразивный 180*3*22,23 мм</t>
  </si>
  <si>
    <t>239111.700.000001</t>
  </si>
  <si>
    <t>Круг отрезной, абразивный, 150Х2.5Х22.2М</t>
  </si>
  <si>
    <t>117 Т</t>
  </si>
  <si>
    <t>118 Т</t>
  </si>
  <si>
    <t>Круг шлифовальный Тип 1 200х20х32</t>
  </si>
  <si>
    <t>119 Т</t>
  </si>
  <si>
    <t>Трубка</t>
  </si>
  <si>
    <t>221973.100.000014</t>
  </si>
  <si>
    <t>006 метр</t>
  </si>
  <si>
    <t>120 Т</t>
  </si>
  <si>
    <t>КИСЛОТА СЕРНАЯ АККУМУЛЯТОРНАЯ</t>
  </si>
  <si>
    <t>201324.330.000009</t>
  </si>
  <si>
    <t>121 Т</t>
  </si>
  <si>
    <t>Прожектор светодиодный</t>
  </si>
  <si>
    <t>274033.000.000000</t>
  </si>
  <si>
    <t>123 Т</t>
  </si>
  <si>
    <t>ЛАМПА LD-18 W50ГЦ</t>
  </si>
  <si>
    <t>274015.990.000154</t>
  </si>
  <si>
    <t>LD-18 W50 Гц. 13000h FL2636/840 G 13</t>
  </si>
  <si>
    <t>Лампа светодиодная</t>
  </si>
  <si>
    <t>274039.900.000031</t>
  </si>
  <si>
    <t>Средство от обморожения</t>
  </si>
  <si>
    <t>212013.990.000360</t>
  </si>
  <si>
    <t>137 Т</t>
  </si>
  <si>
    <t>241051.900.000000</t>
  </si>
  <si>
    <t>055 метр квадратный</t>
  </si>
  <si>
    <t>177 Т</t>
  </si>
  <si>
    <t>178 Т</t>
  </si>
  <si>
    <t>179 Т</t>
  </si>
  <si>
    <t>241062.900.000060</t>
  </si>
  <si>
    <t>180 Т</t>
  </si>
  <si>
    <t>241062.900.000055</t>
  </si>
  <si>
    <t>181 Т</t>
  </si>
  <si>
    <t>Труба водогазопроводная</t>
  </si>
  <si>
    <t>242033.100.000007</t>
  </si>
  <si>
    <t>182 Т</t>
  </si>
  <si>
    <t>Труба водогазопроводная 50*3,5 ММ</t>
  </si>
  <si>
    <t>183 Т</t>
  </si>
  <si>
    <t>Труба водогазопроводная 75,5Х4,0 ММ</t>
  </si>
  <si>
    <t>242033.100.000006</t>
  </si>
  <si>
    <t>184 Т</t>
  </si>
  <si>
    <t>185 Т</t>
  </si>
  <si>
    <t>Труба полипропиленовая д.25мм</t>
  </si>
  <si>
    <t>222121.500.010051</t>
  </si>
  <si>
    <t>018 (метр погонный)</t>
  </si>
  <si>
    <t>193 Т</t>
  </si>
  <si>
    <t>194 Т</t>
  </si>
  <si>
    <t>Лопата</t>
  </si>
  <si>
    <t>797 штука</t>
  </si>
  <si>
    <t>209 Т</t>
  </si>
  <si>
    <t>АККУМУЛЯТОР</t>
  </si>
  <si>
    <t>272021.500.000028</t>
  </si>
  <si>
    <t>210 Т</t>
  </si>
  <si>
    <t>Аккумулятор 6СТ-90 12В 90 А/Ч свинцов</t>
  </si>
  <si>
    <t>272021.500.000029</t>
  </si>
  <si>
    <t>211 Т</t>
  </si>
  <si>
    <t>272021.500.000000</t>
  </si>
  <si>
    <t>212 Т</t>
  </si>
  <si>
    <t>АККУМУЛЯТОР 6СТ-190</t>
  </si>
  <si>
    <t>272021.500.000001</t>
  </si>
  <si>
    <t>ПОДШИПНИК</t>
  </si>
  <si>
    <t>302040.300.000948</t>
  </si>
  <si>
    <t>ГОСТ 8338-75, № 205</t>
  </si>
  <si>
    <t>Подшипник 306</t>
  </si>
  <si>
    <t>281510.530.000001</t>
  </si>
  <si>
    <t>ГОСТ 8338-75, № 306</t>
  </si>
  <si>
    <t>Фильтрующий элемент</t>
  </si>
  <si>
    <t>282982.500.000038</t>
  </si>
  <si>
    <t>220 Т</t>
  </si>
  <si>
    <t>221 Т</t>
  </si>
  <si>
    <t>КАНАТ СТАЛЬНОЙ</t>
  </si>
  <si>
    <t>238 Т</t>
  </si>
  <si>
    <t>ПОРОШОК СТИРАЛЬНЫЙ</t>
  </si>
  <si>
    <t>204132.590.000032</t>
  </si>
  <si>
    <t>239 Т</t>
  </si>
  <si>
    <t>Средство чистящее</t>
  </si>
  <si>
    <t>204132.790.000010</t>
  </si>
  <si>
    <t>240 Т</t>
  </si>
  <si>
    <t>Средство дезинфицирующее</t>
  </si>
  <si>
    <t>202014.900.000026</t>
  </si>
  <si>
    <t>241 Т</t>
  </si>
  <si>
    <t>СРЕДСТВО МОЮЩЕЕ  ДЛЯ ПОСУДЫ С АНТИБАКТЕР</t>
  </si>
  <si>
    <t>204132.570.000000</t>
  </si>
  <si>
    <t>Болт</t>
  </si>
  <si>
    <t>259411.300.000076</t>
  </si>
  <si>
    <t>374 Т</t>
  </si>
  <si>
    <t>Болт с шестигранной головкой М8 45 мм</t>
  </si>
  <si>
    <t>259411.300.000033</t>
  </si>
  <si>
    <t>259411.300.000035</t>
  </si>
  <si>
    <t>БОЛТЫ С ГАЙКАМИ М12</t>
  </si>
  <si>
    <t>394 Т</t>
  </si>
  <si>
    <t>403 Т</t>
  </si>
  <si>
    <t>ЛИСТ ОЦИНКОВАННЫЙ 0,5ММ 1,25Х2,5М</t>
  </si>
  <si>
    <t>244323.500.000003</t>
  </si>
  <si>
    <t>055 Метр квадратный</t>
  </si>
  <si>
    <t>407 Т</t>
  </si>
  <si>
    <t>Пакет мусорн.полиэт.шир.70см, дл. 100 см</t>
  </si>
  <si>
    <t>222211.300.000000</t>
  </si>
  <si>
    <t>МЕМСТ 3282-74 болатты, жалпы пайдалануға , өндірілген диаметрі 6 мм. Вагонов қосу үшін.</t>
  </si>
  <si>
    <t>Материал: металл, парақты тесу саны-40, әртүрлілігі-2 саңылауы бар, сызғышпен.</t>
  </si>
  <si>
    <t>ТМ қарапайым.</t>
  </si>
  <si>
    <t>Кеңсе желімі 110гр..</t>
  </si>
  <si>
    <t>ГОСТ 18992-97, PVA-M, әмбебап, орауыш - пластикалық банка 45 гр</t>
  </si>
  <si>
    <t>Желім-қарындаш 15 грамм.</t>
  </si>
  <si>
    <t>Форматы C5 (162 х 229 мм)</t>
  </si>
  <si>
    <t>Қағаздың тығыздығы 80гр/м2 кем болмау тиіс, жабыстыру материалы  - ақ силикон, (229 х 324 мм)</t>
  </si>
  <si>
    <t>спирттік негізде  түзетуші қаламсап  6222-05.</t>
  </si>
  <si>
    <t>канцелярлы пышақ, үлкен</t>
  </si>
  <si>
    <t>Блистерде 250 мм кем емес офистік қайшылар, материал: Тот баспайтын болат</t>
  </si>
  <si>
    <t>А-4,тезтікпемен, 210х297мм, пластиктен, қара, 2075.</t>
  </si>
  <si>
    <t>Форматы А4, с 30 файлды-ішпектері</t>
  </si>
  <si>
    <t>Пластиклық , формат А4, 40 файлдар</t>
  </si>
  <si>
    <t>Формат А4 (210х297 мм), 60 файл-қосымша парағы, материал: пластик</t>
  </si>
  <si>
    <t>ГОСТ 28937-91. Шарикті қалам, 0.5 мм, көк.</t>
  </si>
  <si>
    <t>МЕМСТ 28937-91 Қалам жинағы, шарикті, түссіз корпусы, 0.5мм, көк, қара, қызыл, жасыл.</t>
  </si>
  <si>
    <t>Гель. Автоматты, қайта пайдалануға болатын қалам. Резеңке манжеті бар платикалық мөлдір корпус. Тез кебетін сия, су өткізбейді. Үздіксіз сия жеткізу</t>
  </si>
  <si>
    <t>Қалам өзегі (көк) 0,5 мм</t>
  </si>
  <si>
    <t>Жиынтықтағы жапсырмалар (неон), өлшемі - 12ммх45мм, 8 түс (4 лента+4 көрсеткі). Озін-өзі жабыстыратын жапсырмалардың 2 түр. Қолданба: жазбалар мен жазбалар үшін. Түсі:  8 түс саны: 8*25 жапсырмалар</t>
  </si>
  <si>
    <t>Жалпы дәптер 48л. Торлы, мұқабасы қатты</t>
  </si>
  <si>
    <t>А -4, мөлдір.</t>
  </si>
  <si>
    <t>Офистік қағаз «А» сынып, А-4 форматы, жоғары сапалы, барлық көшірмелер және принтерлерге арналған, ақ, сондай-ақ офсеттік баспа, бір  жақты және екі жақты көшіру және басып шығару сияқты жоғары өнімділікті қамтамасыз етеді, ағаш шайыр және хлор газ қамтымайды. тығы здығы - 80 м2 / г кем емес, сусымалы - 1,3 г / м2 кем емес, жарықтық D65  -109% кем емес -109% ; CIE ақ қағазы - 163% кем емес; ашық тығы ИСО  - 95% кем емес; қалыңдығы - 106 микрон  кем емес; кедір - 270 мл / мин кем емес; ылғал% - 4,5 кем емес; 150 жыл бойы мерзі мді мұрағат сақтау; пакетін парақ саны - 500 дана.</t>
  </si>
  <si>
    <t xml:space="preserve"> 41 мм қағаздар үшін</t>
  </si>
  <si>
    <t>Қағаздар қыстыру үшін, 19 мм, 12 шт.</t>
  </si>
  <si>
    <t>саусаққа резиналық манжетасымен , сиясы жұмсақ жазуды  қамтамасыз ететін шарикті қаламсап,қалпағының түсі қаламсаптың түсіне сәйкес</t>
  </si>
  <si>
    <t>МЕМСТ- 9466-75, МЕМСТ 10051-75; түр Э65Х 25Г13Н3 ЦНИИН -4-ж-НД, d-4мм, 1, 5-шi 10, 5 г / Ач-шы балқытып қаптастырудың еселiгi, 1 кг балқыту металындағы электродтарының шығысы, балқытып қаптастыру үшiн тозған уческелiк және тағы басқа бөлшектердiң темiр жол шаңбақтарының құюының ақауларын демделетiн шай</t>
  </si>
  <si>
    <t>Бұйымдарды беттiң балқытып қаптастыруы, электродтардың 9 г / Ач-шы балқытып қаптастырудың еселiгi, шығысы 1 кг балқытуға тебiс 1,6 кгтер дөңбекштi.</t>
  </si>
  <si>
    <t>МЕМСТ 9466-75, МЕМСТ 9467-75; дәнекерлеу E46 -MP - W жабыны металл d3,0 мм, ұзындығы 450 мм электродтар. Дәнекерлеу металл C, дәнеке рлеу 1 кг 7.5-8 г / Ах, электродты тұтыну тұндыру мөлшерлемесін -20grad төмен температурада жұмыс істейді.</t>
  </si>
  <si>
    <t>ГОСТ 9466-75, ГОСТ 9467-75, дәнеклеу электродтары Э-46-МР-4, металмен қапталған, ұзындығы  450 мм.  Дәнекерлеу металлы төмен температурадан  -20#С-қа дейін дәнекерленеді. Үстіңгі беттің коэффициенті  7,5-8 г/Ач, дәнекерлеу металлы 1,7 кг құрайды.</t>
  </si>
  <si>
    <t>Ауысым көпқырлы пластиналар механикалық бекіту бұрғысы диам.36мм, материалы пластин МС146, РТ40, сызбасы НЦ/420</t>
  </si>
  <si>
    <t>металл бойынша бұрғы диаметрі  9,8 мм цилиндрлі құйрығымен, материал болат тезкескіш Р6М5, ұзындығы125 мм.</t>
  </si>
  <si>
    <t>Донгелек түрі 41 355 х4х25.4,марка шлифзерна 14А түйіршіктілген  F30-24 қаттылығы 33-49 ВFМ жұмыс жылдамдығы  100м/нақтылығы2кл ГОСТ 21963-02 Сынау кезінде   ,дөнгелек 3-х кесілім жасау керек.</t>
  </si>
  <si>
    <t>Металл кесетін, МЕМСТ 21963-2002, өлшемдері-диаметрі 180*3*22,23</t>
  </si>
  <si>
    <t>Металл кесіндісі, МЕМСТ 21963-2002, өлшемдері-диаметрі 150х2,5х22, 23</t>
  </si>
  <si>
    <t>Металл кесу, МЕМСТ 57978-2017, габариттік диаметрі 230*2,5*22,23</t>
  </si>
  <si>
    <t>Бакелит байламындағы тегістеу шеңбері 1 типті 200х20х32 14А F24 B 40 м / с 2кл, ГОСТ 2424-83 "Тегістеу шеңберлері. Техникалық шарттар".</t>
  </si>
  <si>
    <t>МЕМСТ 19034-82; кембрик диаметр - 5 мм</t>
  </si>
  <si>
    <t>ГОСТ  667-73, аккумуляторлық күкірт сорғысы. Қаптама - сиымдылығы 20 до 54 кг-ға дейінгі зауыттық пластикалық канистра жәшігі бар</t>
  </si>
  <si>
    <t>ТР ТС 004/2011. жарықдиодты прожектор TD-PR-M1-70, қуаты 70 Вт, жарық ағыны 8400 Лм, қорғаныс класы IP67,   қызмет ету мерзімі 100 000 сағат, ток жиілігі 50 Гц.</t>
  </si>
  <si>
    <t>ТР ТС 004/2011. Цоколь Е-27, жылы ақ - 2700-3500 К, қуаты 30 Вт-тан аспайды, қызмет ету мерзімінің ұзақтығы кемінде 50000 сағат. Кәдімгі қыздыру шамдарын ауыстырады - 105 Вт, кіріс кернеуі 100-240 В, люмендер - 2500 лм, сәуленің бұрышы - 360 градус, қорғау дәрежесі-IP40.</t>
  </si>
  <si>
    <t xml:space="preserve"> 28.12.2023ж. № 1036-ЦЗ бекітілген стандартқа сәйкес 22.1 -тармақ</t>
  </si>
  <si>
    <t>Балта 2 кг, с топорищем, балтаның сабымен, материал - жұмыс жүзi аспаптық болат, бiр жағынан (кеспелтек ) тiк төртбұрышты соққыш басқа жағынан).</t>
  </si>
  <si>
    <t>қалыңдығы 0,4 мм., МЕМСТ 1050-2013</t>
  </si>
  <si>
    <t>ГOCT 8509-93,тең фланецтік бұрыш болат 45*45, ұзындығы 5000м, бойлық ось айналасында бұрылуға рұқсат етілмейді</t>
  </si>
  <si>
    <t>ГОСТ 8509-93, тең бұрыш 50*50*4, ұзындығы 5000 мм, бойлық ось айналасында бұрылуға жол бермейді. 5-сурет</t>
  </si>
  <si>
    <t>қалын пластинаның қалындығы 5 мм ГОСТ 14637-89, ГОСТ 19903-2015,  парақ өлшемі 5х1250х4000-6000мм ыстық илектелген.</t>
  </si>
  <si>
    <t>ГOCT 1050-2013, дөңгелек прокат, ұзындығы - 12 мм, ұзындығы 5000мм-ден кем емес.</t>
  </si>
  <si>
    <t>ГОСТ 2590-2006, дөңгелек прокат , диаметрі 22 мм, ұзындығы 5000 мм-ден кем емес</t>
  </si>
  <si>
    <t>ГОСТ 1050-2013, дөңгелек прокат , диаметрі - 40 мм, ұзындығы 5000мм-ден кем емес, кәдімгі сапалы көмір текті болат</t>
  </si>
  <si>
    <t>МЕМЕМСТ 3262-75, Су газ өткізетін құбыры, болат, диаметрі 10-50 мм. Құбыр құрыштан жасалған кәдімгі водогазопроводная диаметр 32 * 3, 2 ММ, Су газ өткізетін құбыры, әкелініп жатыр, оюсыз, муфталарсыз, кәдімгі дәлдіксіз. Ұзындық : 12 м 4 дейін.</t>
  </si>
  <si>
    <t>Сумен газды өткізу құбыры. ГОСТ 3262-75, болат қарапайым сумен газды өткізу құбыры, диаметрі 50*3,5 мм, СТ20, жеткізетін құбырлар мы рышталмаған, резьбасыз және  муфтасыз, қарапайым нақтылығы . Предельді  қарамақарсылығы  құбырға нақтылығы: жардың қалындығы бойынша 15%, қзындығы: до 12м</t>
  </si>
  <si>
    <t>Су және газ құбыры,дәнекерленген,сыртқы диаметрі 75,5 мм,қабырғасының қалыңдығы 4,0 мм, қарапайым, номиналды ұңғымасы 65 мм, ГОСТ 3262-75</t>
  </si>
  <si>
    <t>МЕМСТ 3262-75. Ішкі диаметрі 100 мм, сыртқы диаметрі 114 мм, қабырға қалыңдығы 4,5 мм су мен газға арналған кәдімгі болат құбыр, СТ20. Құбырлар мырышталмаған, жіпсіз, төңкеріссіз, қалыпты дәлдікпен беріледі. Қалыпты дәлдіктегі құбырлар үшін шекті ауытқулар: қабырға қалыңдығы 15%. Ұзындығы: 12 м дейін</t>
  </si>
  <si>
    <t>Сумен жабдықтауға және жылытуға арналған полипропиленді құбыр 25 мм</t>
  </si>
  <si>
    <t>МЕМСТ 19596-87 қар жинайтын күрегі, ЛСУ, сапты 4 қайыннан 1 сұрыпты, ұзындығы 1300мм: ЛСУ-4-1300.</t>
  </si>
  <si>
    <t>Соққыға, аязға төзімді жоғары сапалы пластмасстан жасалған қар жинағыш куректер. Сабы ағаштан жасалған, жұмыс аймағының жиектері мыр ышпен қапталғаны пластиктың зақымдалуыа және күректің жедел тозуынын сақтайды</t>
  </si>
  <si>
    <t>МЕМСТ 959 -2002, марка 6СТ-75; аккумуляторлы қышқылды, стартерлі, жалпы, төмен батареясы,  электролитті, қуаттылығы,  12 В, емкость 75 А /час; қызмет етілмейтін</t>
  </si>
  <si>
    <t>Батарея 6СТ-90. Номиналды сыйымдылығы 90Аh. Іске қосу тогы: 670А. Өлшемі (ЛхВхЖ): 350х175х195мм. Батарея түрі - қорғасын-қышқыл (Са/Са) Батареяның кернеуі - 12V. Ылғалды салмағы - 24,5кг. Азиялық корпус түрі. Полярлығы: түзу. Көлемі: Европа Терминал: конус түрі "А". ГОСТ 53165-2008 сәйкестік.</t>
  </si>
  <si>
    <t>МЕМСТ 959-2002 маркасы 6СТ-132АЗ; қышқылды, стартерлі, қуаттылығы 12 В, сиымдылығы 132 А*час, жалпы қақпағы З –  электролитті толық  зарядталған</t>
  </si>
  <si>
    <t>МЕМСТ 959 -2002, маркасы 6СТ-190; аккумуляторы стартерлі, жалпы, төмен батареясы,  электролитті, қуаттылғы 12 В, сиымдылығы 190 Асағ; қызмет етуі</t>
  </si>
  <si>
    <t>Сүзгі элементі. Телнұсқа, аналогы немесе PLASSER&lt;(&gt;&amp;&lt;)&gt;THEURER - 90187ES каталогы сызбасы бойынша шығарылған түпнұсқа. PLASSER&lt;(&gt;&amp;&lt;)&gt;THEURER жол машинасына арналған қосалқы бөлшектер.</t>
  </si>
  <si>
    <t>МЕМСТ 2688-80, арқанның номиналды диаметрі 14 мм, Негізгі материал: сіңдірілген органикалық ядролы кендір</t>
  </si>
  <si>
    <t>МЕМСТ 3241-91, МЕМСТ 2688-80, ЛК-Р  үлгідегі екі рет бұралған диаметрі 19,5 мм бір органикалық өзегі бар, жүк тасымалдауға арналған, маркалы В, жапқышы жоқ сымдардан жасалған, Ж тобы бойынша цинкіленген, бір бағытта оң жақты оралған, тегістелген, бұралған, қалыпты дәлме-дәл, белгілейтін топ бойынша 177</t>
  </si>
  <si>
    <t>МЕМСТ 25644-96, арнайы киімдер жуу үшін арналған, гранулирланған ұнтақ ақ түсті,    сітекті иондар концетрациясының көрсеткіші 9,5-11,5 рН, орамада- картонды қораб   450 грамм.</t>
  </si>
  <si>
    <t>Құрал тазалайтын - шомылғыларды тазалау үшiн 400гр, ұнтақ тәрiздi және қабыршақтар</t>
  </si>
  <si>
    <t>Ақтық пластикалық орау 1 литр хлор иісі .</t>
  </si>
  <si>
    <t>МЕМСТ 23361-78 ыдыс жуу үшін,  антибактериалды эффекті, қолдың терісініе әсер келтірмейтін,  пластмасты упаковкада сиымдылығы 0,5 литра.</t>
  </si>
  <si>
    <t>гост 24379.1-80  6*40 мм</t>
  </si>
  <si>
    <t>Болт түрі din 933 толық бұрандалы алтыбұрышты болт Гайка түрі din 934 алтыбұрышты гайка Шайба түрі DIN 125 шайба Материал болат Беріктік класы 8,8 Метрикалық жіп түрі Жіптің диаметрі М8 Болттың Ұзындығы 45 мм</t>
  </si>
  <si>
    <t>Болт M10x40 кеңінен монтаждау мақсаттар үшін пайдаланылатын.</t>
  </si>
  <si>
    <t>ГОСТ 7805-70, диаметрі * ұзындығы 12*50,  гайка мен шайба М 12*50</t>
  </si>
  <si>
    <t>"Көтеру қабілеті - 500 кг,көтеру биіктігі 1,6 м, қолмен жетегі түрі, көтеру кезінде көтергіш тұтқасына күш 20 кг-нан аспайды, ГОСТ 3062-80 бойынша арқанның диаметрі 4,8 мм, ГОСТ 6627-74 бойынша 2 тонна көтеру қабілетті бар ілмек түрі, салмағы 5,5-6 кг, жалпы өлшемдері 190*140*550 мм"</t>
  </si>
  <si>
    <t>Мырышталған парақ 0,5 мм  1,25х2,5м</t>
  </si>
  <si>
    <t>Көлемі, л. 120, ені, см. 70, ұзындығы, см. 110, полиэтиленнің қалыңдығы, мкм 100, қаптамада 100, 80 жүктемеге төтеп бере алады, PVD Материалы, Түсі Қара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</si>
</sst>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8"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0" fillId="0" borderId="0" xfId="0" applyAlignment="1">
      <alignment wrapText="1"/>
    </xf>
    <xf numFmtId="0" fontId="2" fillId="0" borderId="0" xfId="0" applyFont="1"/>
    <xf numFmtId="0" fontId="2" fillId="0" borderId="0" xfId="0" applyFont="1" applyAlignment="1">
      <alignment horizontal="left" vertical="top" wrapText="1"/>
    </xf>
    <xf numFmtId="0" fontId="3" fillId="2" borderId="0" xfId="0" applyFont="1" applyFill="1" applyAlignment="1">
      <alignment vertical="center" wrapText="1"/>
    </xf>
    <xf numFmtId="0" fontId="2" fillId="0" borderId="0" xfId="0" applyFont="1" applyAlignment="1">
      <alignment vertical="top" wrapText="1"/>
    </xf>
    <xf numFmtId="0" fontId="3" fillId="0" borderId="0" xfId="0" applyFont="1" applyAlignment="1">
      <alignment horizontal="centerContinuous"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164" fontId="2" fillId="0" borderId="1" xfId="0" applyNumberFormat="1" applyFont="1" applyBorder="1" applyAlignment="1">
      <alignment horizontal="right" vertical="center" wrapText="1"/>
    </xf>
    <xf numFmtId="4" fontId="3"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wrapText="1"/>
    </xf>
    <xf numFmtId="4" fontId="2" fillId="0" borderId="0" xfId="0" applyNumberFormat="1" applyFont="1"/>
    <xf numFmtId="0" fontId="3" fillId="0" borderId="0" xfId="0" applyFont="1" applyAlignment="1">
      <alignment vertical="center" wrapText="1"/>
    </xf>
    <xf numFmtId="0" fontId="3" fillId="2" borderId="0" xfId="0" applyFont="1" applyFill="1" applyAlignment="1">
      <alignment vertical="center"/>
    </xf>
    <xf numFmtId="0" fontId="3" fillId="0" borderId="0" xfId="0" applyFont="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2" fillId="2" borderId="1" xfId="1" applyNumberFormat="1" applyFont="1" applyFill="1" applyBorder="1" applyAlignment="1">
      <alignment horizontal="center" vertical="center"/>
    </xf>
    <xf numFmtId="0" fontId="0" fillId="2" borderId="0" xfId="0" applyFill="1"/>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wrapText="1"/>
    </xf>
    <xf numFmtId="0" fontId="2" fillId="2" borderId="1" xfId="0" applyFont="1" applyFill="1" applyBorder="1" applyAlignment="1">
      <alignment vertical="center" wrapText="1"/>
    </xf>
    <xf numFmtId="4" fontId="5" fillId="0" borderId="1" xfId="0" applyNumberFormat="1" applyFont="1" applyBorder="1" applyAlignment="1">
      <alignment horizontal="center" vertical="center" wrapText="1"/>
    </xf>
    <xf numFmtId="0" fontId="2" fillId="2" borderId="1" xfId="1" applyNumberFormat="1"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9"/>
  <sheetViews>
    <sheetView tabSelected="1" topLeftCell="A72" zoomScale="60" zoomScaleNormal="60" workbookViewId="0">
      <selection activeCell="F17" sqref="F17"/>
    </sheetView>
  </sheetViews>
  <sheetFormatPr defaultRowHeight="15" x14ac:dyDescent="0.25"/>
  <cols>
    <col min="4" max="4" width="19.140625" customWidth="1"/>
    <col min="5" max="5" width="22.28515625" customWidth="1"/>
    <col min="6" max="6" width="43.140625" customWidth="1"/>
    <col min="7" max="7" width="13.5703125" customWidth="1"/>
    <col min="8" max="8" width="12" customWidth="1"/>
    <col min="9" max="9" width="17" customWidth="1"/>
    <col min="10" max="10" width="9.140625" customWidth="1"/>
    <col min="11" max="12" width="19.140625" customWidth="1"/>
    <col min="13" max="13" width="27.28515625" customWidth="1"/>
  </cols>
  <sheetData>
    <row r="1" spans="1:13" x14ac:dyDescent="0.25">
      <c r="D1" s="1"/>
      <c r="E1" s="1"/>
      <c r="F1" s="1"/>
      <c r="G1" s="1"/>
      <c r="K1" s="2" t="s">
        <v>0</v>
      </c>
      <c r="M1" s="3"/>
    </row>
    <row r="2" spans="1:13" x14ac:dyDescent="0.25">
      <c r="D2" s="1"/>
      <c r="E2" s="1"/>
      <c r="F2" s="23" t="s">
        <v>1</v>
      </c>
      <c r="K2" s="5"/>
      <c r="M2" s="5"/>
    </row>
    <row r="3" spans="1:13" x14ac:dyDescent="0.25">
      <c r="D3" s="6"/>
      <c r="E3" s="6"/>
      <c r="F3" s="1"/>
      <c r="G3" s="1"/>
      <c r="H3" s="6"/>
      <c r="I3" s="6"/>
      <c r="K3" s="7"/>
      <c r="M3" s="7"/>
    </row>
    <row r="4" spans="1:13" x14ac:dyDescent="0.25">
      <c r="D4" s="1"/>
      <c r="E4" s="1"/>
      <c r="F4" s="1"/>
      <c r="G4" s="1"/>
    </row>
    <row r="5" spans="1:13" ht="255.75" x14ac:dyDescent="0.25">
      <c r="A5" s="8" t="s">
        <v>2</v>
      </c>
      <c r="B5" s="8" t="s">
        <v>3</v>
      </c>
      <c r="C5" s="9" t="s">
        <v>4</v>
      </c>
      <c r="D5" s="9" t="s">
        <v>5</v>
      </c>
      <c r="E5" s="9" t="s">
        <v>6</v>
      </c>
      <c r="F5" s="10" t="s">
        <v>7</v>
      </c>
      <c r="G5" s="10" t="s">
        <v>8</v>
      </c>
      <c r="H5" s="9" t="s">
        <v>9</v>
      </c>
      <c r="I5" s="10" t="s">
        <v>10</v>
      </c>
      <c r="J5" s="8" t="s">
        <v>11</v>
      </c>
      <c r="K5" s="9" t="s">
        <v>12</v>
      </c>
      <c r="L5" s="9" t="s">
        <v>13</v>
      </c>
      <c r="M5" s="11" t="s">
        <v>14</v>
      </c>
    </row>
    <row r="6" spans="1:13" x14ac:dyDescent="0.25">
      <c r="A6" s="12">
        <v>1</v>
      </c>
      <c r="B6" s="9">
        <v>2</v>
      </c>
      <c r="C6" s="9">
        <v>3</v>
      </c>
      <c r="D6" s="9">
        <v>4</v>
      </c>
      <c r="E6" s="9">
        <v>5</v>
      </c>
      <c r="F6" s="10">
        <v>6</v>
      </c>
      <c r="G6" s="10">
        <v>7</v>
      </c>
      <c r="H6" s="9">
        <v>8</v>
      </c>
      <c r="I6" s="9">
        <v>9</v>
      </c>
      <c r="J6" s="9">
        <v>10</v>
      </c>
      <c r="K6" s="9">
        <v>11</v>
      </c>
      <c r="L6" s="9">
        <v>12</v>
      </c>
      <c r="M6" s="9">
        <v>13</v>
      </c>
    </row>
    <row r="7" spans="1:13" ht="75" x14ac:dyDescent="0.25">
      <c r="A7" s="25">
        <v>1</v>
      </c>
      <c r="B7" s="26" t="s">
        <v>15</v>
      </c>
      <c r="C7" s="25" t="s">
        <v>78</v>
      </c>
      <c r="D7" s="32" t="s">
        <v>46</v>
      </c>
      <c r="E7" s="25" t="s">
        <v>47</v>
      </c>
      <c r="F7" s="25" t="s">
        <v>248</v>
      </c>
      <c r="G7" s="25" t="s">
        <v>25</v>
      </c>
      <c r="H7" s="27">
        <v>0.83099999999999996</v>
      </c>
      <c r="I7" s="33">
        <v>64679.49</v>
      </c>
      <c r="J7" s="13" t="s">
        <v>16</v>
      </c>
      <c r="K7" s="13" t="s">
        <v>17</v>
      </c>
      <c r="L7" s="13" t="s">
        <v>18</v>
      </c>
      <c r="M7" s="13" t="s">
        <v>19</v>
      </c>
    </row>
    <row r="8" spans="1:13" ht="75" x14ac:dyDescent="0.25">
      <c r="A8" s="12">
        <v>2</v>
      </c>
      <c r="B8" s="13" t="s">
        <v>15</v>
      </c>
      <c r="C8" s="25" t="s">
        <v>79</v>
      </c>
      <c r="D8" s="32" t="s">
        <v>80</v>
      </c>
      <c r="E8" s="25" t="s">
        <v>81</v>
      </c>
      <c r="F8" s="25" t="s">
        <v>249</v>
      </c>
      <c r="G8" s="25" t="s">
        <v>82</v>
      </c>
      <c r="H8" s="27">
        <v>11</v>
      </c>
      <c r="I8" s="33">
        <v>11733.36</v>
      </c>
      <c r="J8" s="13" t="s">
        <v>16</v>
      </c>
      <c r="K8" s="13" t="s">
        <v>17</v>
      </c>
      <c r="L8" s="13" t="s">
        <v>18</v>
      </c>
      <c r="M8" s="13" t="s">
        <v>19</v>
      </c>
    </row>
    <row r="9" spans="1:13" ht="75" x14ac:dyDescent="0.25">
      <c r="A9" s="25">
        <v>3</v>
      </c>
      <c r="B9" s="13" t="s">
        <v>15</v>
      </c>
      <c r="C9" s="25" t="s">
        <v>20</v>
      </c>
      <c r="D9" s="32" t="s">
        <v>83</v>
      </c>
      <c r="E9" s="25" t="s">
        <v>84</v>
      </c>
      <c r="F9" s="25" t="s">
        <v>250</v>
      </c>
      <c r="G9" s="25" t="s">
        <v>82</v>
      </c>
      <c r="H9" s="34">
        <v>131</v>
      </c>
      <c r="I9" s="33">
        <v>1746.07</v>
      </c>
      <c r="J9" s="13" t="s">
        <v>16</v>
      </c>
      <c r="K9" s="13" t="s">
        <v>17</v>
      </c>
      <c r="L9" s="13" t="s">
        <v>18</v>
      </c>
      <c r="M9" s="13" t="s">
        <v>19</v>
      </c>
    </row>
    <row r="10" spans="1:13" ht="75" x14ac:dyDescent="0.25">
      <c r="A10" s="12">
        <v>4</v>
      </c>
      <c r="B10" s="13" t="s">
        <v>15</v>
      </c>
      <c r="C10" s="25" t="s">
        <v>85</v>
      </c>
      <c r="D10" s="32" t="s">
        <v>86</v>
      </c>
      <c r="E10" s="25" t="s">
        <v>87</v>
      </c>
      <c r="F10" s="25" t="s">
        <v>251</v>
      </c>
      <c r="G10" s="25" t="s">
        <v>82</v>
      </c>
      <c r="H10" s="27">
        <v>57</v>
      </c>
      <c r="I10" s="33">
        <v>3135</v>
      </c>
      <c r="J10" s="13" t="s">
        <v>16</v>
      </c>
      <c r="K10" s="13" t="s">
        <v>17</v>
      </c>
      <c r="L10" s="13" t="s">
        <v>18</v>
      </c>
      <c r="M10" s="13" t="s">
        <v>19</v>
      </c>
    </row>
    <row r="11" spans="1:13" ht="75" x14ac:dyDescent="0.25">
      <c r="A11" s="25">
        <v>5</v>
      </c>
      <c r="B11" s="13" t="s">
        <v>15</v>
      </c>
      <c r="C11" s="25" t="s">
        <v>88</v>
      </c>
      <c r="D11" s="32" t="s">
        <v>86</v>
      </c>
      <c r="E11" s="25" t="s">
        <v>89</v>
      </c>
      <c r="F11" s="25" t="s">
        <v>252</v>
      </c>
      <c r="G11" s="25" t="s">
        <v>90</v>
      </c>
      <c r="H11" s="27">
        <v>103</v>
      </c>
      <c r="I11" s="33">
        <v>4291.95</v>
      </c>
      <c r="J11" s="13" t="s">
        <v>16</v>
      </c>
      <c r="K11" s="13" t="s">
        <v>17</v>
      </c>
      <c r="L11" s="13" t="s">
        <v>18</v>
      </c>
      <c r="M11" s="13" t="s">
        <v>19</v>
      </c>
    </row>
    <row r="12" spans="1:13" ht="75" x14ac:dyDescent="0.25">
      <c r="A12" s="12">
        <v>6</v>
      </c>
      <c r="B12" s="13" t="s">
        <v>15</v>
      </c>
      <c r="C12" s="25" t="s">
        <v>91</v>
      </c>
      <c r="D12" s="32" t="s">
        <v>92</v>
      </c>
      <c r="E12" s="25" t="s">
        <v>87</v>
      </c>
      <c r="F12" s="25" t="s">
        <v>253</v>
      </c>
      <c r="G12" s="25" t="s">
        <v>82</v>
      </c>
      <c r="H12" s="27">
        <v>178</v>
      </c>
      <c r="I12" s="33">
        <v>7417.16</v>
      </c>
      <c r="J12" s="13" t="s">
        <v>16</v>
      </c>
      <c r="K12" s="13" t="s">
        <v>17</v>
      </c>
      <c r="L12" s="13" t="s">
        <v>18</v>
      </c>
      <c r="M12" s="13" t="s">
        <v>19</v>
      </c>
    </row>
    <row r="13" spans="1:13" ht="75" x14ac:dyDescent="0.25">
      <c r="A13" s="25">
        <v>7</v>
      </c>
      <c r="B13" s="13" t="s">
        <v>15</v>
      </c>
      <c r="C13" s="25" t="s">
        <v>22</v>
      </c>
      <c r="D13" s="32" t="s">
        <v>93</v>
      </c>
      <c r="E13" s="25" t="s">
        <v>94</v>
      </c>
      <c r="F13" s="25" t="s">
        <v>95</v>
      </c>
      <c r="G13" s="25" t="s">
        <v>96</v>
      </c>
      <c r="H13" s="27">
        <v>14</v>
      </c>
      <c r="I13" s="33">
        <v>816.6</v>
      </c>
      <c r="J13" s="13" t="s">
        <v>16</v>
      </c>
      <c r="K13" s="13" t="s">
        <v>17</v>
      </c>
      <c r="L13" s="13" t="s">
        <v>18</v>
      </c>
      <c r="M13" s="13" t="s">
        <v>19</v>
      </c>
    </row>
    <row r="14" spans="1:13" ht="75" x14ac:dyDescent="0.25">
      <c r="A14" s="12">
        <v>8</v>
      </c>
      <c r="B14" s="13" t="s">
        <v>15</v>
      </c>
      <c r="C14" s="25" t="s">
        <v>97</v>
      </c>
      <c r="D14" s="32" t="s">
        <v>98</v>
      </c>
      <c r="E14" s="25" t="s">
        <v>99</v>
      </c>
      <c r="F14" s="25" t="s">
        <v>254</v>
      </c>
      <c r="G14" s="25" t="s">
        <v>82</v>
      </c>
      <c r="H14" s="27">
        <v>65</v>
      </c>
      <c r="I14" s="33">
        <v>758.51</v>
      </c>
      <c r="J14" s="13" t="s">
        <v>16</v>
      </c>
      <c r="K14" s="13" t="s">
        <v>17</v>
      </c>
      <c r="L14" s="13" t="s">
        <v>18</v>
      </c>
      <c r="M14" s="13" t="s">
        <v>19</v>
      </c>
    </row>
    <row r="15" spans="1:13" ht="75" x14ac:dyDescent="0.25">
      <c r="A15" s="25">
        <v>9</v>
      </c>
      <c r="B15" s="13" t="s">
        <v>15</v>
      </c>
      <c r="C15" s="25" t="s">
        <v>100</v>
      </c>
      <c r="D15" s="32" t="s">
        <v>98</v>
      </c>
      <c r="E15" s="25" t="s">
        <v>99</v>
      </c>
      <c r="F15" s="25" t="s">
        <v>255</v>
      </c>
      <c r="G15" s="25" t="s">
        <v>82</v>
      </c>
      <c r="H15" s="27">
        <v>65</v>
      </c>
      <c r="I15" s="33">
        <v>703.87</v>
      </c>
      <c r="J15" s="13" t="s">
        <v>16</v>
      </c>
      <c r="K15" s="13" t="s">
        <v>17</v>
      </c>
      <c r="L15" s="13" t="s">
        <v>18</v>
      </c>
      <c r="M15" s="13" t="s">
        <v>19</v>
      </c>
    </row>
    <row r="16" spans="1:13" ht="75" x14ac:dyDescent="0.25">
      <c r="A16" s="12">
        <v>10</v>
      </c>
      <c r="B16" s="13" t="s">
        <v>15</v>
      </c>
      <c r="C16" s="25" t="s">
        <v>101</v>
      </c>
      <c r="D16" s="32" t="s">
        <v>102</v>
      </c>
      <c r="E16" s="25" t="s">
        <v>103</v>
      </c>
      <c r="F16" s="25" t="s">
        <v>256</v>
      </c>
      <c r="G16" s="25" t="s">
        <v>82</v>
      </c>
      <c r="H16" s="27">
        <v>79</v>
      </c>
      <c r="I16" s="33">
        <v>5925</v>
      </c>
      <c r="J16" s="13" t="s">
        <v>16</v>
      </c>
      <c r="K16" s="13" t="s">
        <v>17</v>
      </c>
      <c r="L16" s="13" t="s">
        <v>18</v>
      </c>
      <c r="M16" s="13" t="s">
        <v>19</v>
      </c>
    </row>
    <row r="17" spans="1:13" ht="75" x14ac:dyDescent="0.25">
      <c r="A17" s="25">
        <v>11</v>
      </c>
      <c r="B17" s="26" t="s">
        <v>15</v>
      </c>
      <c r="C17" s="25" t="s">
        <v>104</v>
      </c>
      <c r="D17" s="32" t="s">
        <v>105</v>
      </c>
      <c r="E17" s="25" t="s">
        <v>106</v>
      </c>
      <c r="F17" s="25" t="s">
        <v>257</v>
      </c>
      <c r="G17" s="25" t="s">
        <v>82</v>
      </c>
      <c r="H17" s="27">
        <v>23</v>
      </c>
      <c r="I17" s="33">
        <v>3833.39</v>
      </c>
      <c r="J17" s="13" t="s">
        <v>16</v>
      </c>
      <c r="K17" s="13" t="s">
        <v>17</v>
      </c>
      <c r="L17" s="13" t="s">
        <v>18</v>
      </c>
      <c r="M17" s="13" t="s">
        <v>19</v>
      </c>
    </row>
    <row r="18" spans="1:13" ht="75" x14ac:dyDescent="0.25">
      <c r="A18" s="12">
        <v>12</v>
      </c>
      <c r="B18" s="26" t="s">
        <v>15</v>
      </c>
      <c r="C18" s="25" t="s">
        <v>107</v>
      </c>
      <c r="D18" s="32" t="s">
        <v>108</v>
      </c>
      <c r="E18" s="25" t="s">
        <v>109</v>
      </c>
      <c r="F18" s="25" t="s">
        <v>258</v>
      </c>
      <c r="G18" s="25" t="s">
        <v>82</v>
      </c>
      <c r="H18" s="27">
        <v>24</v>
      </c>
      <c r="I18" s="33">
        <v>5400</v>
      </c>
      <c r="J18" s="13" t="s">
        <v>16</v>
      </c>
      <c r="K18" s="13" t="s">
        <v>17</v>
      </c>
      <c r="L18" s="13" t="s">
        <v>18</v>
      </c>
      <c r="M18" s="13" t="s">
        <v>19</v>
      </c>
    </row>
    <row r="19" spans="1:13" ht="75" x14ac:dyDescent="0.25">
      <c r="A19" s="25">
        <v>13</v>
      </c>
      <c r="B19" s="13" t="s">
        <v>15</v>
      </c>
      <c r="C19" s="25" t="s">
        <v>110</v>
      </c>
      <c r="D19" s="32" t="s">
        <v>21</v>
      </c>
      <c r="E19" s="25" t="s">
        <v>111</v>
      </c>
      <c r="F19" s="25" t="s">
        <v>259</v>
      </c>
      <c r="G19" s="25" t="s">
        <v>82</v>
      </c>
      <c r="H19" s="27">
        <v>55</v>
      </c>
      <c r="I19" s="33">
        <v>5270.58</v>
      </c>
      <c r="J19" s="13" t="s">
        <v>16</v>
      </c>
      <c r="K19" s="13" t="s">
        <v>17</v>
      </c>
      <c r="L19" s="13" t="s">
        <v>18</v>
      </c>
      <c r="M19" s="13" t="s">
        <v>19</v>
      </c>
    </row>
    <row r="20" spans="1:13" ht="75" x14ac:dyDescent="0.25">
      <c r="A20" s="12">
        <v>14</v>
      </c>
      <c r="B20" s="26" t="s">
        <v>15</v>
      </c>
      <c r="C20" s="25" t="s">
        <v>112</v>
      </c>
      <c r="D20" s="32" t="s">
        <v>21</v>
      </c>
      <c r="E20" s="25" t="s">
        <v>111</v>
      </c>
      <c r="F20" s="25" t="s">
        <v>260</v>
      </c>
      <c r="G20" s="25" t="s">
        <v>82</v>
      </c>
      <c r="H20" s="27">
        <v>22</v>
      </c>
      <c r="I20" s="33">
        <v>4766.72</v>
      </c>
      <c r="J20" s="13" t="s">
        <v>16</v>
      </c>
      <c r="K20" s="13" t="s">
        <v>17</v>
      </c>
      <c r="L20" s="13" t="s">
        <v>18</v>
      </c>
      <c r="M20" s="13" t="s">
        <v>19</v>
      </c>
    </row>
    <row r="21" spans="1:13" ht="75" x14ac:dyDescent="0.25">
      <c r="A21" s="25">
        <v>15</v>
      </c>
      <c r="B21" s="26" t="s">
        <v>15</v>
      </c>
      <c r="C21" s="25" t="s">
        <v>113</v>
      </c>
      <c r="D21" s="32" t="s">
        <v>21</v>
      </c>
      <c r="E21" s="25" t="s">
        <v>111</v>
      </c>
      <c r="F21" s="25" t="s">
        <v>261</v>
      </c>
      <c r="G21" s="25" t="s">
        <v>82</v>
      </c>
      <c r="H21" s="27">
        <v>15</v>
      </c>
      <c r="I21" s="33">
        <v>4000.04</v>
      </c>
      <c r="J21" s="13" t="s">
        <v>16</v>
      </c>
      <c r="K21" s="13" t="s">
        <v>17</v>
      </c>
      <c r="L21" s="13" t="s">
        <v>18</v>
      </c>
      <c r="M21" s="13" t="s">
        <v>19</v>
      </c>
    </row>
    <row r="22" spans="1:13" ht="75" x14ac:dyDescent="0.25">
      <c r="A22" s="12">
        <v>16</v>
      </c>
      <c r="B22" s="13" t="s">
        <v>15</v>
      </c>
      <c r="C22" s="25" t="s">
        <v>114</v>
      </c>
      <c r="D22" s="32" t="s">
        <v>21</v>
      </c>
      <c r="E22" s="25" t="s">
        <v>111</v>
      </c>
      <c r="F22" s="25" t="s">
        <v>262</v>
      </c>
      <c r="G22" s="25" t="s">
        <v>82</v>
      </c>
      <c r="H22" s="27">
        <v>75</v>
      </c>
      <c r="I22" s="33">
        <v>24375</v>
      </c>
      <c r="J22" s="13" t="s">
        <v>16</v>
      </c>
      <c r="K22" s="13" t="s">
        <v>17</v>
      </c>
      <c r="L22" s="13" t="s">
        <v>18</v>
      </c>
      <c r="M22" s="13" t="s">
        <v>19</v>
      </c>
    </row>
    <row r="23" spans="1:13" ht="75" x14ac:dyDescent="0.25">
      <c r="A23" s="25">
        <v>17</v>
      </c>
      <c r="B23" s="26" t="s">
        <v>15</v>
      </c>
      <c r="C23" s="25" t="s">
        <v>115</v>
      </c>
      <c r="D23" s="32" t="s">
        <v>116</v>
      </c>
      <c r="E23" s="25" t="s">
        <v>117</v>
      </c>
      <c r="F23" s="25" t="s">
        <v>263</v>
      </c>
      <c r="G23" s="25" t="s">
        <v>82</v>
      </c>
      <c r="H23" s="27">
        <v>187</v>
      </c>
      <c r="I23" s="33">
        <v>3272.5</v>
      </c>
      <c r="J23" s="13" t="s">
        <v>16</v>
      </c>
      <c r="K23" s="13" t="s">
        <v>17</v>
      </c>
      <c r="L23" s="13" t="s">
        <v>18</v>
      </c>
      <c r="M23" s="13" t="s">
        <v>19</v>
      </c>
    </row>
    <row r="24" spans="1:13" ht="75" x14ac:dyDescent="0.25">
      <c r="A24" s="12">
        <v>18</v>
      </c>
      <c r="B24" s="26" t="s">
        <v>15</v>
      </c>
      <c r="C24" s="25" t="s">
        <v>118</v>
      </c>
      <c r="D24" s="32" t="s">
        <v>119</v>
      </c>
      <c r="E24" s="25" t="s">
        <v>120</v>
      </c>
      <c r="F24" s="25" t="s">
        <v>264</v>
      </c>
      <c r="G24" s="25" t="s">
        <v>82</v>
      </c>
      <c r="H24" s="27">
        <v>79</v>
      </c>
      <c r="I24" s="33">
        <v>7241.88</v>
      </c>
      <c r="J24" s="13" t="s">
        <v>16</v>
      </c>
      <c r="K24" s="13" t="s">
        <v>17</v>
      </c>
      <c r="L24" s="13" t="s">
        <v>18</v>
      </c>
      <c r="M24" s="13" t="s">
        <v>19</v>
      </c>
    </row>
    <row r="25" spans="1:13" ht="75" x14ac:dyDescent="0.25">
      <c r="A25" s="25">
        <v>19</v>
      </c>
      <c r="B25" s="26" t="s">
        <v>15</v>
      </c>
      <c r="C25" s="25" t="s">
        <v>23</v>
      </c>
      <c r="D25" s="32" t="s">
        <v>121</v>
      </c>
      <c r="E25" s="25" t="s">
        <v>122</v>
      </c>
      <c r="F25" s="25" t="s">
        <v>265</v>
      </c>
      <c r="G25" s="25" t="s">
        <v>82</v>
      </c>
      <c r="H25" s="27">
        <v>222</v>
      </c>
      <c r="I25" s="33">
        <v>18498.990000000002</v>
      </c>
      <c r="J25" s="13" t="s">
        <v>16</v>
      </c>
      <c r="K25" s="13" t="s">
        <v>17</v>
      </c>
      <c r="L25" s="13" t="s">
        <v>18</v>
      </c>
      <c r="M25" s="13" t="s">
        <v>19</v>
      </c>
    </row>
    <row r="26" spans="1:13" ht="75" x14ac:dyDescent="0.25">
      <c r="A26" s="12">
        <v>20</v>
      </c>
      <c r="B26" s="26" t="s">
        <v>15</v>
      </c>
      <c r="C26" s="25" t="s">
        <v>123</v>
      </c>
      <c r="D26" s="32" t="s">
        <v>124</v>
      </c>
      <c r="E26" s="25" t="s">
        <v>125</v>
      </c>
      <c r="F26" s="25" t="s">
        <v>266</v>
      </c>
      <c r="G26" s="25" t="s">
        <v>82</v>
      </c>
      <c r="H26" s="27">
        <v>30</v>
      </c>
      <c r="I26" s="33">
        <v>375</v>
      </c>
      <c r="J26" s="13" t="s">
        <v>16</v>
      </c>
      <c r="K26" s="13" t="s">
        <v>17</v>
      </c>
      <c r="L26" s="13" t="s">
        <v>18</v>
      </c>
      <c r="M26" s="13" t="s">
        <v>19</v>
      </c>
    </row>
    <row r="27" spans="1:13" ht="75" x14ac:dyDescent="0.25">
      <c r="A27" s="25">
        <v>21</v>
      </c>
      <c r="B27" s="26" t="s">
        <v>15</v>
      </c>
      <c r="C27" s="25" t="s">
        <v>126</v>
      </c>
      <c r="D27" s="32" t="s">
        <v>127</v>
      </c>
      <c r="E27" s="25" t="s">
        <v>128</v>
      </c>
      <c r="F27" s="25" t="s">
        <v>267</v>
      </c>
      <c r="G27" s="25" t="s">
        <v>82</v>
      </c>
      <c r="H27" s="34">
        <v>81</v>
      </c>
      <c r="I27" s="33">
        <v>22949.63</v>
      </c>
      <c r="J27" s="13" t="s">
        <v>16</v>
      </c>
      <c r="K27" s="13" t="s">
        <v>17</v>
      </c>
      <c r="L27" s="13" t="s">
        <v>18</v>
      </c>
      <c r="M27" s="13" t="s">
        <v>19</v>
      </c>
    </row>
    <row r="28" spans="1:13" ht="75" x14ac:dyDescent="0.25">
      <c r="A28" s="12">
        <v>22</v>
      </c>
      <c r="B28" s="13" t="s">
        <v>15</v>
      </c>
      <c r="C28" s="25" t="s">
        <v>129</v>
      </c>
      <c r="D28" s="32" t="s">
        <v>130</v>
      </c>
      <c r="E28" s="25" t="s">
        <v>131</v>
      </c>
      <c r="F28" s="25" t="s">
        <v>268</v>
      </c>
      <c r="G28" s="25" t="s">
        <v>82</v>
      </c>
      <c r="H28" s="27">
        <v>100</v>
      </c>
      <c r="I28" s="33">
        <v>9166.94</v>
      </c>
      <c r="J28" s="13" t="s">
        <v>16</v>
      </c>
      <c r="K28" s="13" t="s">
        <v>17</v>
      </c>
      <c r="L28" s="13" t="s">
        <v>18</v>
      </c>
      <c r="M28" s="13" t="s">
        <v>19</v>
      </c>
    </row>
    <row r="29" spans="1:13" ht="75" x14ac:dyDescent="0.25">
      <c r="A29" s="25">
        <v>23</v>
      </c>
      <c r="B29" s="13" t="s">
        <v>15</v>
      </c>
      <c r="C29" s="25" t="s">
        <v>132</v>
      </c>
      <c r="D29" s="32" t="s">
        <v>133</v>
      </c>
      <c r="E29" s="25" t="s">
        <v>134</v>
      </c>
      <c r="F29" s="25" t="s">
        <v>269</v>
      </c>
      <c r="G29" s="25" t="s">
        <v>82</v>
      </c>
      <c r="H29" s="27">
        <v>1290</v>
      </c>
      <c r="I29" s="33">
        <v>3225</v>
      </c>
      <c r="J29" s="13" t="s">
        <v>16</v>
      </c>
      <c r="K29" s="13" t="s">
        <v>17</v>
      </c>
      <c r="L29" s="13" t="s">
        <v>18</v>
      </c>
      <c r="M29" s="13" t="s">
        <v>19</v>
      </c>
    </row>
    <row r="30" spans="1:13" ht="225" x14ac:dyDescent="0.25">
      <c r="A30" s="12">
        <v>24</v>
      </c>
      <c r="B30" s="26" t="s">
        <v>15</v>
      </c>
      <c r="C30" s="25" t="s">
        <v>135</v>
      </c>
      <c r="D30" s="32" t="s">
        <v>136</v>
      </c>
      <c r="E30" s="25" t="s">
        <v>137</v>
      </c>
      <c r="F30" s="25" t="s">
        <v>270</v>
      </c>
      <c r="G30" s="25" t="s">
        <v>96</v>
      </c>
      <c r="H30" s="27">
        <v>730</v>
      </c>
      <c r="I30" s="33">
        <v>279830.03000000003</v>
      </c>
      <c r="J30" s="13" t="s">
        <v>16</v>
      </c>
      <c r="K30" s="13" t="s">
        <v>17</v>
      </c>
      <c r="L30" s="13" t="s">
        <v>18</v>
      </c>
      <c r="M30" s="13" t="s">
        <v>19</v>
      </c>
    </row>
    <row r="31" spans="1:13" ht="75" x14ac:dyDescent="0.25">
      <c r="A31" s="25">
        <v>25</v>
      </c>
      <c r="B31" s="13" t="s">
        <v>15</v>
      </c>
      <c r="C31" s="25" t="s">
        <v>138</v>
      </c>
      <c r="D31" s="32" t="s">
        <v>139</v>
      </c>
      <c r="E31" s="25" t="s">
        <v>140</v>
      </c>
      <c r="F31" s="25" t="s">
        <v>271</v>
      </c>
      <c r="G31" s="25" t="s">
        <v>96</v>
      </c>
      <c r="H31" s="34">
        <v>7</v>
      </c>
      <c r="I31" s="33">
        <v>1400</v>
      </c>
      <c r="J31" s="13" t="s">
        <v>16</v>
      </c>
      <c r="K31" s="13" t="s">
        <v>17</v>
      </c>
      <c r="L31" s="13" t="s">
        <v>18</v>
      </c>
      <c r="M31" s="13" t="s">
        <v>19</v>
      </c>
    </row>
    <row r="32" spans="1:13" ht="75" x14ac:dyDescent="0.25">
      <c r="A32" s="12">
        <v>26</v>
      </c>
      <c r="B32" s="13" t="s">
        <v>15</v>
      </c>
      <c r="C32" s="25" t="s">
        <v>141</v>
      </c>
      <c r="D32" s="32" t="s">
        <v>142</v>
      </c>
      <c r="E32" s="25" t="s">
        <v>140</v>
      </c>
      <c r="F32" s="25" t="s">
        <v>272</v>
      </c>
      <c r="G32" s="25" t="s">
        <v>143</v>
      </c>
      <c r="H32" s="27">
        <v>17</v>
      </c>
      <c r="I32" s="33">
        <v>1983.38</v>
      </c>
      <c r="J32" s="13" t="s">
        <v>16</v>
      </c>
      <c r="K32" s="13" t="s">
        <v>17</v>
      </c>
      <c r="L32" s="13" t="s">
        <v>18</v>
      </c>
      <c r="M32" s="13" t="s">
        <v>19</v>
      </c>
    </row>
    <row r="33" spans="1:13" ht="75" x14ac:dyDescent="0.25">
      <c r="A33" s="25">
        <v>27</v>
      </c>
      <c r="B33" s="13" t="s">
        <v>15</v>
      </c>
      <c r="C33" s="25" t="s">
        <v>144</v>
      </c>
      <c r="D33" s="32" t="s">
        <v>116</v>
      </c>
      <c r="E33" s="25" t="s">
        <v>117</v>
      </c>
      <c r="F33" s="25" t="s">
        <v>273</v>
      </c>
      <c r="G33" s="25" t="s">
        <v>82</v>
      </c>
      <c r="H33" s="27">
        <v>250</v>
      </c>
      <c r="I33" s="33">
        <v>8332.2000000000007</v>
      </c>
      <c r="J33" s="13" t="s">
        <v>16</v>
      </c>
      <c r="K33" s="13" t="s">
        <v>17</v>
      </c>
      <c r="L33" s="13" t="s">
        <v>18</v>
      </c>
      <c r="M33" s="13" t="s">
        <v>19</v>
      </c>
    </row>
    <row r="34" spans="1:13" ht="135" x14ac:dyDescent="0.25">
      <c r="A34" s="12">
        <v>28</v>
      </c>
      <c r="B34" s="13" t="s">
        <v>15</v>
      </c>
      <c r="C34" s="25" t="s">
        <v>145</v>
      </c>
      <c r="D34" s="32" t="s">
        <v>53</v>
      </c>
      <c r="E34" s="25" t="s">
        <v>54</v>
      </c>
      <c r="F34" s="25" t="s">
        <v>274</v>
      </c>
      <c r="G34" s="25" t="s">
        <v>25</v>
      </c>
      <c r="H34" s="27">
        <v>5.7999999999999996E-2</v>
      </c>
      <c r="I34" s="33">
        <v>90866.66</v>
      </c>
      <c r="J34" s="13" t="s">
        <v>16</v>
      </c>
      <c r="K34" s="13" t="s">
        <v>17</v>
      </c>
      <c r="L34" s="13" t="s">
        <v>18</v>
      </c>
      <c r="M34" s="13" t="s">
        <v>19</v>
      </c>
    </row>
    <row r="35" spans="1:13" ht="75" x14ac:dyDescent="0.25">
      <c r="A35" s="25">
        <v>29</v>
      </c>
      <c r="B35" s="13" t="s">
        <v>15</v>
      </c>
      <c r="C35" s="25" t="s">
        <v>48</v>
      </c>
      <c r="D35" s="32" t="s">
        <v>55</v>
      </c>
      <c r="E35" s="25" t="s">
        <v>54</v>
      </c>
      <c r="F35" s="25" t="s">
        <v>275</v>
      </c>
      <c r="G35" s="25" t="s">
        <v>32</v>
      </c>
      <c r="H35" s="27">
        <v>80</v>
      </c>
      <c r="I35" s="33">
        <v>140000</v>
      </c>
      <c r="J35" s="13" t="s">
        <v>16</v>
      </c>
      <c r="K35" s="13" t="s">
        <v>17</v>
      </c>
      <c r="L35" s="13" t="s">
        <v>18</v>
      </c>
      <c r="M35" s="13" t="s">
        <v>19</v>
      </c>
    </row>
    <row r="36" spans="1:13" ht="105" x14ac:dyDescent="0.25">
      <c r="A36" s="12">
        <v>30</v>
      </c>
      <c r="B36" s="26" t="s">
        <v>15</v>
      </c>
      <c r="C36" s="25" t="s">
        <v>26</v>
      </c>
      <c r="D36" s="32" t="s">
        <v>24</v>
      </c>
      <c r="E36" s="25" t="s">
        <v>54</v>
      </c>
      <c r="F36" s="25" t="s">
        <v>276</v>
      </c>
      <c r="G36" s="25" t="s">
        <v>25</v>
      </c>
      <c r="H36" s="27">
        <v>0.375</v>
      </c>
      <c r="I36" s="33">
        <v>121875</v>
      </c>
      <c r="J36" s="13" t="s">
        <v>16</v>
      </c>
      <c r="K36" s="13" t="s">
        <v>17</v>
      </c>
      <c r="L36" s="13" t="s">
        <v>18</v>
      </c>
      <c r="M36" s="13" t="s">
        <v>19</v>
      </c>
    </row>
    <row r="37" spans="1:13" ht="105" x14ac:dyDescent="0.25">
      <c r="A37" s="25">
        <v>31</v>
      </c>
      <c r="B37" s="13" t="s">
        <v>15</v>
      </c>
      <c r="C37" s="25" t="s">
        <v>27</v>
      </c>
      <c r="D37" s="32" t="s">
        <v>56</v>
      </c>
      <c r="E37" s="25" t="s">
        <v>54</v>
      </c>
      <c r="F37" s="25" t="s">
        <v>277</v>
      </c>
      <c r="G37" s="25" t="s">
        <v>25</v>
      </c>
      <c r="H37" s="27">
        <v>0.311</v>
      </c>
      <c r="I37" s="33">
        <v>86820.83</v>
      </c>
      <c r="J37" s="13" t="s">
        <v>16</v>
      </c>
      <c r="K37" s="13" t="s">
        <v>17</v>
      </c>
      <c r="L37" s="13" t="s">
        <v>18</v>
      </c>
      <c r="M37" s="13" t="s">
        <v>19</v>
      </c>
    </row>
    <row r="38" spans="1:13" ht="75" x14ac:dyDescent="0.25">
      <c r="A38" s="12">
        <v>32</v>
      </c>
      <c r="B38" s="26" t="s">
        <v>15</v>
      </c>
      <c r="C38" s="25" t="s">
        <v>146</v>
      </c>
      <c r="D38" s="32" t="s">
        <v>57</v>
      </c>
      <c r="E38" s="25" t="s">
        <v>58</v>
      </c>
      <c r="F38" s="25" t="s">
        <v>278</v>
      </c>
      <c r="G38" s="25" t="s">
        <v>82</v>
      </c>
      <c r="H38" s="27">
        <v>160</v>
      </c>
      <c r="I38" s="33">
        <v>381332.61</v>
      </c>
      <c r="J38" s="13" t="s">
        <v>16</v>
      </c>
      <c r="K38" s="13" t="s">
        <v>17</v>
      </c>
      <c r="L38" s="13" t="s">
        <v>18</v>
      </c>
      <c r="M38" s="13" t="s">
        <v>19</v>
      </c>
    </row>
    <row r="39" spans="1:13" ht="75" x14ac:dyDescent="0.25">
      <c r="A39" s="25">
        <v>33</v>
      </c>
      <c r="B39" s="13" t="s">
        <v>15</v>
      </c>
      <c r="C39" s="25" t="s">
        <v>28</v>
      </c>
      <c r="D39" s="32" t="s">
        <v>147</v>
      </c>
      <c r="E39" s="25" t="s">
        <v>148</v>
      </c>
      <c r="F39" s="25" t="s">
        <v>279</v>
      </c>
      <c r="G39" s="25" t="s">
        <v>82</v>
      </c>
      <c r="H39" s="27">
        <v>100</v>
      </c>
      <c r="I39" s="33">
        <v>55832.88</v>
      </c>
      <c r="J39" s="13" t="s">
        <v>16</v>
      </c>
      <c r="K39" s="13" t="s">
        <v>17</v>
      </c>
      <c r="L39" s="13" t="s">
        <v>18</v>
      </c>
      <c r="M39" s="13" t="s">
        <v>19</v>
      </c>
    </row>
    <row r="40" spans="1:13" ht="75" x14ac:dyDescent="0.25">
      <c r="A40" s="12">
        <v>34</v>
      </c>
      <c r="B40" s="13" t="s">
        <v>15</v>
      </c>
      <c r="C40" s="25" t="s">
        <v>29</v>
      </c>
      <c r="D40" s="32" t="s">
        <v>59</v>
      </c>
      <c r="E40" s="25" t="s">
        <v>60</v>
      </c>
      <c r="F40" s="25" t="s">
        <v>280</v>
      </c>
      <c r="G40" s="25" t="s">
        <v>82</v>
      </c>
      <c r="H40" s="27">
        <v>413</v>
      </c>
      <c r="I40" s="33">
        <v>251239.8</v>
      </c>
      <c r="J40" s="13" t="s">
        <v>16</v>
      </c>
      <c r="K40" s="13" t="s">
        <v>17</v>
      </c>
      <c r="L40" s="13" t="s">
        <v>18</v>
      </c>
      <c r="M40" s="13" t="s">
        <v>19</v>
      </c>
    </row>
    <row r="41" spans="1:13" ht="75" x14ac:dyDescent="0.25">
      <c r="A41" s="25">
        <v>35</v>
      </c>
      <c r="B41" s="13" t="s">
        <v>15</v>
      </c>
      <c r="C41" s="25" t="s">
        <v>30</v>
      </c>
      <c r="D41" s="32" t="s">
        <v>149</v>
      </c>
      <c r="E41" s="25" t="s">
        <v>150</v>
      </c>
      <c r="F41" s="25" t="s">
        <v>281</v>
      </c>
      <c r="G41" s="25" t="s">
        <v>82</v>
      </c>
      <c r="H41" s="27">
        <v>3</v>
      </c>
      <c r="I41" s="33">
        <v>600</v>
      </c>
      <c r="J41" s="13" t="s">
        <v>16</v>
      </c>
      <c r="K41" s="13" t="s">
        <v>17</v>
      </c>
      <c r="L41" s="13" t="s">
        <v>18</v>
      </c>
      <c r="M41" s="13" t="s">
        <v>19</v>
      </c>
    </row>
    <row r="42" spans="1:13" ht="75" x14ac:dyDescent="0.25">
      <c r="A42" s="12">
        <v>36</v>
      </c>
      <c r="B42" s="26" t="s">
        <v>15</v>
      </c>
      <c r="C42" s="25" t="s">
        <v>49</v>
      </c>
      <c r="D42" s="32" t="s">
        <v>151</v>
      </c>
      <c r="E42" s="25" t="s">
        <v>150</v>
      </c>
      <c r="F42" s="25" t="s">
        <v>282</v>
      </c>
      <c r="G42" s="25" t="s">
        <v>82</v>
      </c>
      <c r="H42" s="27">
        <v>20</v>
      </c>
      <c r="I42" s="33">
        <v>3000</v>
      </c>
      <c r="J42" s="13" t="s">
        <v>16</v>
      </c>
      <c r="K42" s="13" t="s">
        <v>17</v>
      </c>
      <c r="L42" s="13" t="s">
        <v>18</v>
      </c>
      <c r="M42" s="13" t="s">
        <v>19</v>
      </c>
    </row>
    <row r="43" spans="1:13" ht="75" x14ac:dyDescent="0.25">
      <c r="A43" s="25">
        <v>37</v>
      </c>
      <c r="B43" s="13" t="s">
        <v>15</v>
      </c>
      <c r="C43" s="25" t="s">
        <v>152</v>
      </c>
      <c r="D43" s="32" t="s">
        <v>61</v>
      </c>
      <c r="E43" s="25" t="s">
        <v>150</v>
      </c>
      <c r="F43" s="25" t="s">
        <v>283</v>
      </c>
      <c r="G43" s="25" t="s">
        <v>82</v>
      </c>
      <c r="H43" s="27">
        <v>24</v>
      </c>
      <c r="I43" s="33">
        <v>5200.0600000000004</v>
      </c>
      <c r="J43" s="13" t="s">
        <v>16</v>
      </c>
      <c r="K43" s="13" t="s">
        <v>17</v>
      </c>
      <c r="L43" s="13" t="s">
        <v>18</v>
      </c>
      <c r="M43" s="13" t="s">
        <v>19</v>
      </c>
    </row>
    <row r="44" spans="1:13" ht="75" x14ac:dyDescent="0.25">
      <c r="A44" s="12">
        <v>38</v>
      </c>
      <c r="B44" s="26" t="s">
        <v>15</v>
      </c>
      <c r="C44" s="25" t="s">
        <v>153</v>
      </c>
      <c r="D44" s="32" t="s">
        <v>154</v>
      </c>
      <c r="E44" s="25" t="s">
        <v>62</v>
      </c>
      <c r="F44" s="25" t="s">
        <v>284</v>
      </c>
      <c r="G44" s="25" t="s">
        <v>82</v>
      </c>
      <c r="H44" s="27">
        <v>62</v>
      </c>
      <c r="I44" s="33">
        <v>56833.5</v>
      </c>
      <c r="J44" s="13" t="s">
        <v>16</v>
      </c>
      <c r="K44" s="13" t="s">
        <v>17</v>
      </c>
      <c r="L44" s="13" t="s">
        <v>18</v>
      </c>
      <c r="M44" s="13" t="s">
        <v>19</v>
      </c>
    </row>
    <row r="45" spans="1:13" ht="75" x14ac:dyDescent="0.25">
      <c r="A45" s="25">
        <v>39</v>
      </c>
      <c r="B45" s="26" t="s">
        <v>15</v>
      </c>
      <c r="C45" s="25" t="s">
        <v>155</v>
      </c>
      <c r="D45" s="32" t="s">
        <v>156</v>
      </c>
      <c r="E45" s="25" t="s">
        <v>157</v>
      </c>
      <c r="F45" s="25" t="s">
        <v>285</v>
      </c>
      <c r="G45" s="25" t="s">
        <v>158</v>
      </c>
      <c r="H45" s="27">
        <v>20</v>
      </c>
      <c r="I45" s="33">
        <v>500</v>
      </c>
      <c r="J45" s="13" t="s">
        <v>16</v>
      </c>
      <c r="K45" s="13" t="s">
        <v>17</v>
      </c>
      <c r="L45" s="13" t="s">
        <v>18</v>
      </c>
      <c r="M45" s="13" t="s">
        <v>19</v>
      </c>
    </row>
    <row r="46" spans="1:13" ht="75" x14ac:dyDescent="0.25">
      <c r="A46" s="12">
        <v>40</v>
      </c>
      <c r="B46" s="13" t="s">
        <v>15</v>
      </c>
      <c r="C46" s="25" t="s">
        <v>159</v>
      </c>
      <c r="D46" s="32" t="s">
        <v>160</v>
      </c>
      <c r="E46" s="25" t="s">
        <v>161</v>
      </c>
      <c r="F46" s="25" t="s">
        <v>286</v>
      </c>
      <c r="G46" s="25" t="s">
        <v>32</v>
      </c>
      <c r="H46" s="27">
        <v>2.8</v>
      </c>
      <c r="I46" s="33">
        <v>700</v>
      </c>
      <c r="J46" s="13" t="s">
        <v>16</v>
      </c>
      <c r="K46" s="13" t="s">
        <v>17</v>
      </c>
      <c r="L46" s="13" t="s">
        <v>18</v>
      </c>
      <c r="M46" s="13" t="s">
        <v>19</v>
      </c>
    </row>
    <row r="47" spans="1:13" ht="75" x14ac:dyDescent="0.25">
      <c r="A47" s="25">
        <v>41</v>
      </c>
      <c r="B47" s="13" t="s">
        <v>15</v>
      </c>
      <c r="C47" s="25" t="s">
        <v>162</v>
      </c>
      <c r="D47" s="32" t="s">
        <v>163</v>
      </c>
      <c r="E47" s="25" t="s">
        <v>164</v>
      </c>
      <c r="F47" s="25" t="s">
        <v>287</v>
      </c>
      <c r="G47" s="25" t="s">
        <v>82</v>
      </c>
      <c r="H47" s="27">
        <v>20</v>
      </c>
      <c r="I47" s="33">
        <v>335000</v>
      </c>
      <c r="J47" s="13" t="s">
        <v>16</v>
      </c>
      <c r="K47" s="13" t="s">
        <v>17</v>
      </c>
      <c r="L47" s="13" t="s">
        <v>18</v>
      </c>
      <c r="M47" s="13" t="s">
        <v>19</v>
      </c>
    </row>
    <row r="48" spans="1:13" ht="75" x14ac:dyDescent="0.25">
      <c r="A48" s="12">
        <v>42</v>
      </c>
      <c r="B48" s="26" t="s">
        <v>15</v>
      </c>
      <c r="C48" s="25" t="s">
        <v>165</v>
      </c>
      <c r="D48" s="32" t="s">
        <v>166</v>
      </c>
      <c r="E48" s="25" t="s">
        <v>167</v>
      </c>
      <c r="F48" s="25" t="s">
        <v>168</v>
      </c>
      <c r="G48" s="25" t="s">
        <v>82</v>
      </c>
      <c r="H48" s="27">
        <v>84</v>
      </c>
      <c r="I48" s="33">
        <v>14000.23</v>
      </c>
      <c r="J48" s="13" t="s">
        <v>16</v>
      </c>
      <c r="K48" s="13" t="s">
        <v>17</v>
      </c>
      <c r="L48" s="13" t="s">
        <v>18</v>
      </c>
      <c r="M48" s="13" t="s">
        <v>19</v>
      </c>
    </row>
    <row r="49" spans="1:13" s="28" customFormat="1" ht="105" x14ac:dyDescent="0.25">
      <c r="A49" s="25">
        <v>43</v>
      </c>
      <c r="B49" s="26" t="s">
        <v>15</v>
      </c>
      <c r="C49" s="25" t="s">
        <v>31</v>
      </c>
      <c r="D49" s="32" t="s">
        <v>169</v>
      </c>
      <c r="E49" s="25" t="s">
        <v>170</v>
      </c>
      <c r="F49" s="25" t="s">
        <v>288</v>
      </c>
      <c r="G49" s="25" t="s">
        <v>82</v>
      </c>
      <c r="H49" s="27">
        <v>125</v>
      </c>
      <c r="I49" s="33">
        <v>62500</v>
      </c>
      <c r="J49" s="13" t="s">
        <v>16</v>
      </c>
      <c r="K49" s="13" t="s">
        <v>17</v>
      </c>
      <c r="L49" s="13" t="s">
        <v>18</v>
      </c>
      <c r="M49" s="13" t="s">
        <v>19</v>
      </c>
    </row>
    <row r="50" spans="1:13" s="28" customFormat="1" ht="75" x14ac:dyDescent="0.25">
      <c r="A50" s="12">
        <v>44</v>
      </c>
      <c r="B50" s="26" t="s">
        <v>15</v>
      </c>
      <c r="C50" s="25" t="s">
        <v>33</v>
      </c>
      <c r="D50" s="32" t="s">
        <v>171</v>
      </c>
      <c r="E50" s="25" t="s">
        <v>172</v>
      </c>
      <c r="F50" s="25" t="s">
        <v>289</v>
      </c>
      <c r="G50" s="25" t="s">
        <v>82</v>
      </c>
      <c r="H50" s="27">
        <v>320</v>
      </c>
      <c r="I50" s="33">
        <v>93334.23</v>
      </c>
      <c r="J50" s="13" t="s">
        <v>16</v>
      </c>
      <c r="K50" s="13" t="s">
        <v>17</v>
      </c>
      <c r="L50" s="13" t="s">
        <v>18</v>
      </c>
      <c r="M50" s="13" t="s">
        <v>19</v>
      </c>
    </row>
    <row r="51" spans="1:13" ht="75" x14ac:dyDescent="0.25">
      <c r="A51" s="25">
        <v>45</v>
      </c>
      <c r="B51" s="13" t="s">
        <v>15</v>
      </c>
      <c r="C51" s="25" t="s">
        <v>173</v>
      </c>
      <c r="D51" s="32" t="s">
        <v>63</v>
      </c>
      <c r="E51" s="25" t="s">
        <v>64</v>
      </c>
      <c r="F51" s="25" t="s">
        <v>290</v>
      </c>
      <c r="G51" s="25" t="s">
        <v>82</v>
      </c>
      <c r="H51" s="27">
        <v>7</v>
      </c>
      <c r="I51" s="33">
        <v>9975</v>
      </c>
      <c r="J51" s="13" t="s">
        <v>16</v>
      </c>
      <c r="K51" s="13" t="s">
        <v>17</v>
      </c>
      <c r="L51" s="13" t="s">
        <v>18</v>
      </c>
      <c r="M51" s="13" t="s">
        <v>19</v>
      </c>
    </row>
    <row r="52" spans="1:13" ht="75" x14ac:dyDescent="0.25">
      <c r="A52" s="12">
        <v>46</v>
      </c>
      <c r="B52" s="13" t="s">
        <v>15</v>
      </c>
      <c r="C52" s="25" t="s">
        <v>37</v>
      </c>
      <c r="D52" s="32" t="s">
        <v>34</v>
      </c>
      <c r="E52" s="25" t="s">
        <v>174</v>
      </c>
      <c r="F52" s="25" t="s">
        <v>291</v>
      </c>
      <c r="G52" s="25" t="s">
        <v>175</v>
      </c>
      <c r="H52" s="27">
        <v>100</v>
      </c>
      <c r="I52" s="33">
        <v>62500</v>
      </c>
      <c r="J52" s="13" t="s">
        <v>16</v>
      </c>
      <c r="K52" s="13" t="s">
        <v>17</v>
      </c>
      <c r="L52" s="13" t="s">
        <v>18</v>
      </c>
      <c r="M52" s="13" t="s">
        <v>19</v>
      </c>
    </row>
    <row r="53" spans="1:13" ht="75" x14ac:dyDescent="0.25">
      <c r="A53" s="25">
        <v>47</v>
      </c>
      <c r="B53" s="13" t="s">
        <v>15</v>
      </c>
      <c r="C53" s="25" t="s">
        <v>38</v>
      </c>
      <c r="D53" s="32" t="s">
        <v>65</v>
      </c>
      <c r="E53" s="25" t="s">
        <v>66</v>
      </c>
      <c r="F53" s="25" t="s">
        <v>292</v>
      </c>
      <c r="G53" s="25" t="s">
        <v>25</v>
      </c>
      <c r="H53" s="27">
        <v>0.1</v>
      </c>
      <c r="I53" s="33">
        <v>10283.33</v>
      </c>
      <c r="J53" s="13" t="s">
        <v>16</v>
      </c>
      <c r="K53" s="13" t="s">
        <v>17</v>
      </c>
      <c r="L53" s="13" t="s">
        <v>18</v>
      </c>
      <c r="M53" s="13" t="s">
        <v>19</v>
      </c>
    </row>
    <row r="54" spans="1:13" ht="75" x14ac:dyDescent="0.25">
      <c r="A54" s="12">
        <v>48</v>
      </c>
      <c r="B54" s="13" t="s">
        <v>15</v>
      </c>
      <c r="C54" s="25" t="s">
        <v>39</v>
      </c>
      <c r="D54" s="32" t="s">
        <v>35</v>
      </c>
      <c r="E54" s="25" t="s">
        <v>71</v>
      </c>
      <c r="F54" s="25" t="s">
        <v>293</v>
      </c>
      <c r="G54" s="25" t="s">
        <v>25</v>
      </c>
      <c r="H54" s="27">
        <v>0.43</v>
      </c>
      <c r="I54" s="33">
        <v>44218.33</v>
      </c>
      <c r="J54" s="13" t="s">
        <v>16</v>
      </c>
      <c r="K54" s="13" t="s">
        <v>17</v>
      </c>
      <c r="L54" s="13" t="s">
        <v>18</v>
      </c>
      <c r="M54" s="13" t="s">
        <v>19</v>
      </c>
    </row>
    <row r="55" spans="1:13" ht="75" x14ac:dyDescent="0.25">
      <c r="A55" s="25">
        <v>49</v>
      </c>
      <c r="B55" s="13" t="s">
        <v>15</v>
      </c>
      <c r="C55" s="25" t="s">
        <v>176</v>
      </c>
      <c r="D55" s="32" t="s">
        <v>67</v>
      </c>
      <c r="E55" s="25" t="s">
        <v>68</v>
      </c>
      <c r="F55" s="25" t="s">
        <v>294</v>
      </c>
      <c r="G55" s="25" t="s">
        <v>25</v>
      </c>
      <c r="H55" s="27">
        <v>0.32600000000000001</v>
      </c>
      <c r="I55" s="33">
        <v>33713.83</v>
      </c>
      <c r="J55" s="13" t="s">
        <v>16</v>
      </c>
      <c r="K55" s="13" t="s">
        <v>17</v>
      </c>
      <c r="L55" s="13" t="s">
        <v>18</v>
      </c>
      <c r="M55" s="13" t="s">
        <v>19</v>
      </c>
    </row>
    <row r="56" spans="1:13" ht="75" x14ac:dyDescent="0.25">
      <c r="A56" s="12">
        <v>50</v>
      </c>
      <c r="B56" s="13" t="s">
        <v>15</v>
      </c>
      <c r="C56" s="25" t="s">
        <v>177</v>
      </c>
      <c r="D56" s="32" t="s">
        <v>69</v>
      </c>
      <c r="E56" s="25" t="s">
        <v>70</v>
      </c>
      <c r="F56" s="25" t="s">
        <v>295</v>
      </c>
      <c r="G56" s="25" t="s">
        <v>25</v>
      </c>
      <c r="H56" s="27">
        <v>4.4999999999999998E-2</v>
      </c>
      <c r="I56" s="33">
        <v>4140</v>
      </c>
      <c r="J56" s="13" t="s">
        <v>16</v>
      </c>
      <c r="K56" s="13" t="s">
        <v>17</v>
      </c>
      <c r="L56" s="13" t="s">
        <v>18</v>
      </c>
      <c r="M56" s="13" t="s">
        <v>19</v>
      </c>
    </row>
    <row r="57" spans="1:13" s="28" customFormat="1" ht="75" x14ac:dyDescent="0.25">
      <c r="A57" s="25">
        <v>51</v>
      </c>
      <c r="B57" s="26" t="s">
        <v>15</v>
      </c>
      <c r="C57" s="25" t="s">
        <v>178</v>
      </c>
      <c r="D57" s="32" t="s">
        <v>36</v>
      </c>
      <c r="E57" s="25" t="s">
        <v>179</v>
      </c>
      <c r="F57" s="25" t="s">
        <v>296</v>
      </c>
      <c r="G57" s="25" t="s">
        <v>25</v>
      </c>
      <c r="H57" s="27">
        <v>0.3</v>
      </c>
      <c r="I57" s="33">
        <v>36249.99</v>
      </c>
      <c r="J57" s="13" t="s">
        <v>16</v>
      </c>
      <c r="K57" s="13" t="s">
        <v>17</v>
      </c>
      <c r="L57" s="13" t="s">
        <v>18</v>
      </c>
      <c r="M57" s="13" t="s">
        <v>19</v>
      </c>
    </row>
    <row r="58" spans="1:13" s="28" customFormat="1" ht="75" x14ac:dyDescent="0.25">
      <c r="A58" s="12">
        <v>52</v>
      </c>
      <c r="B58" s="26" t="s">
        <v>15</v>
      </c>
      <c r="C58" s="25" t="s">
        <v>180</v>
      </c>
      <c r="D58" s="32" t="s">
        <v>69</v>
      </c>
      <c r="E58" s="25" t="s">
        <v>181</v>
      </c>
      <c r="F58" s="25" t="s">
        <v>297</v>
      </c>
      <c r="G58" s="25" t="s">
        <v>25</v>
      </c>
      <c r="H58" s="27">
        <v>0.08</v>
      </c>
      <c r="I58" s="33">
        <v>9666.66</v>
      </c>
      <c r="J58" s="13" t="s">
        <v>16</v>
      </c>
      <c r="K58" s="13" t="s">
        <v>17</v>
      </c>
      <c r="L58" s="13" t="s">
        <v>18</v>
      </c>
      <c r="M58" s="13" t="s">
        <v>19</v>
      </c>
    </row>
    <row r="59" spans="1:13" ht="105" x14ac:dyDescent="0.25">
      <c r="A59" s="25">
        <v>53</v>
      </c>
      <c r="B59" s="13" t="s">
        <v>15</v>
      </c>
      <c r="C59" s="25" t="s">
        <v>182</v>
      </c>
      <c r="D59" s="32" t="s">
        <v>183</v>
      </c>
      <c r="E59" s="25" t="s">
        <v>184</v>
      </c>
      <c r="F59" s="25" t="s">
        <v>298</v>
      </c>
      <c r="G59" s="25" t="s">
        <v>25</v>
      </c>
      <c r="H59" s="27">
        <v>0.15</v>
      </c>
      <c r="I59" s="33">
        <v>18587.5</v>
      </c>
      <c r="J59" s="13" t="s">
        <v>16</v>
      </c>
      <c r="K59" s="13" t="s">
        <v>17</v>
      </c>
      <c r="L59" s="13" t="s">
        <v>18</v>
      </c>
      <c r="M59" s="13" t="s">
        <v>19</v>
      </c>
    </row>
    <row r="60" spans="1:13" ht="120" x14ac:dyDescent="0.25">
      <c r="A60" s="12">
        <v>54</v>
      </c>
      <c r="B60" s="13" t="s">
        <v>15</v>
      </c>
      <c r="C60" s="25" t="s">
        <v>185</v>
      </c>
      <c r="D60" s="32" t="s">
        <v>186</v>
      </c>
      <c r="E60" s="25" t="s">
        <v>184</v>
      </c>
      <c r="F60" s="25" t="s">
        <v>299</v>
      </c>
      <c r="G60" s="25" t="s">
        <v>25</v>
      </c>
      <c r="H60" s="27">
        <v>0.157</v>
      </c>
      <c r="I60" s="33">
        <v>19850.03</v>
      </c>
      <c r="J60" s="13" t="s">
        <v>16</v>
      </c>
      <c r="K60" s="13" t="s">
        <v>17</v>
      </c>
      <c r="L60" s="13" t="s">
        <v>18</v>
      </c>
      <c r="M60" s="13" t="s">
        <v>19</v>
      </c>
    </row>
    <row r="61" spans="1:13" ht="75" x14ac:dyDescent="0.25">
      <c r="A61" s="25">
        <v>55</v>
      </c>
      <c r="B61" s="13" t="s">
        <v>15</v>
      </c>
      <c r="C61" s="25" t="s">
        <v>187</v>
      </c>
      <c r="D61" s="32" t="s">
        <v>188</v>
      </c>
      <c r="E61" s="25" t="s">
        <v>189</v>
      </c>
      <c r="F61" s="25" t="s">
        <v>300</v>
      </c>
      <c r="G61" s="25" t="s">
        <v>25</v>
      </c>
      <c r="H61" s="27">
        <v>0.30000000000000004</v>
      </c>
      <c r="I61" s="33">
        <v>38499.99</v>
      </c>
      <c r="J61" s="13" t="s">
        <v>16</v>
      </c>
      <c r="K61" s="13" t="s">
        <v>17</v>
      </c>
      <c r="L61" s="13" t="s">
        <v>18</v>
      </c>
      <c r="M61" s="13" t="s">
        <v>19</v>
      </c>
    </row>
    <row r="62" spans="1:13" ht="135" x14ac:dyDescent="0.25">
      <c r="A62" s="12">
        <v>56</v>
      </c>
      <c r="B62" s="13" t="s">
        <v>15</v>
      </c>
      <c r="C62" s="25" t="s">
        <v>190</v>
      </c>
      <c r="D62" s="32" t="s">
        <v>183</v>
      </c>
      <c r="E62" s="25" t="s">
        <v>189</v>
      </c>
      <c r="F62" s="25" t="s">
        <v>301</v>
      </c>
      <c r="G62" s="25" t="s">
        <v>25</v>
      </c>
      <c r="H62" s="27">
        <v>0.36499999999999999</v>
      </c>
      <c r="I62" s="33">
        <v>32545.83</v>
      </c>
      <c r="J62" s="13" t="s">
        <v>16</v>
      </c>
      <c r="K62" s="13" t="s">
        <v>17</v>
      </c>
      <c r="L62" s="13" t="s">
        <v>18</v>
      </c>
      <c r="M62" s="13" t="s">
        <v>19</v>
      </c>
    </row>
    <row r="63" spans="1:13" s="28" customFormat="1" ht="75" x14ac:dyDescent="0.25">
      <c r="A63" s="25">
        <v>57</v>
      </c>
      <c r="B63" s="26" t="s">
        <v>15</v>
      </c>
      <c r="C63" s="25" t="s">
        <v>191</v>
      </c>
      <c r="D63" s="32" t="s">
        <v>192</v>
      </c>
      <c r="E63" s="25" t="s">
        <v>193</v>
      </c>
      <c r="F63" s="25" t="s">
        <v>302</v>
      </c>
      <c r="G63" s="25" t="s">
        <v>194</v>
      </c>
      <c r="H63" s="27">
        <v>50</v>
      </c>
      <c r="I63" s="33">
        <v>10833.47</v>
      </c>
      <c r="J63" s="13" t="s">
        <v>16</v>
      </c>
      <c r="K63" s="13" t="s">
        <v>17</v>
      </c>
      <c r="L63" s="13" t="s">
        <v>18</v>
      </c>
      <c r="M63" s="13" t="s">
        <v>19</v>
      </c>
    </row>
    <row r="64" spans="1:13" ht="75" x14ac:dyDescent="0.25">
      <c r="A64" s="12">
        <v>58</v>
      </c>
      <c r="B64" s="13" t="s">
        <v>15</v>
      </c>
      <c r="C64" s="25" t="s">
        <v>195</v>
      </c>
      <c r="D64" s="32" t="s">
        <v>72</v>
      </c>
      <c r="E64" s="25" t="s">
        <v>73</v>
      </c>
      <c r="F64" s="25" t="s">
        <v>303</v>
      </c>
      <c r="G64" s="25" t="s">
        <v>82</v>
      </c>
      <c r="H64" s="27">
        <v>17</v>
      </c>
      <c r="I64" s="33">
        <v>10908.38</v>
      </c>
      <c r="J64" s="13" t="s">
        <v>16</v>
      </c>
      <c r="K64" s="13" t="s">
        <v>17</v>
      </c>
      <c r="L64" s="13" t="s">
        <v>18</v>
      </c>
      <c r="M64" s="13" t="s">
        <v>19</v>
      </c>
    </row>
    <row r="65" spans="1:13" ht="90" x14ac:dyDescent="0.25">
      <c r="A65" s="25">
        <v>59</v>
      </c>
      <c r="B65" s="13" t="s">
        <v>15</v>
      </c>
      <c r="C65" s="25" t="s">
        <v>196</v>
      </c>
      <c r="D65" s="32" t="s">
        <v>197</v>
      </c>
      <c r="E65" s="25" t="s">
        <v>73</v>
      </c>
      <c r="F65" s="25" t="s">
        <v>304</v>
      </c>
      <c r="G65" s="25" t="s">
        <v>198</v>
      </c>
      <c r="H65" s="27">
        <v>119</v>
      </c>
      <c r="I65" s="33">
        <v>76358.66</v>
      </c>
      <c r="J65" s="13" t="s">
        <v>16</v>
      </c>
      <c r="K65" s="13" t="s">
        <v>17</v>
      </c>
      <c r="L65" s="13" t="s">
        <v>18</v>
      </c>
      <c r="M65" s="13" t="s">
        <v>19</v>
      </c>
    </row>
    <row r="66" spans="1:13" ht="75" x14ac:dyDescent="0.25">
      <c r="A66" s="12">
        <v>60</v>
      </c>
      <c r="B66" s="13" t="s">
        <v>15</v>
      </c>
      <c r="C66" s="25" t="s">
        <v>199</v>
      </c>
      <c r="D66" s="32" t="s">
        <v>200</v>
      </c>
      <c r="E66" s="25" t="s">
        <v>201</v>
      </c>
      <c r="F66" s="25" t="s">
        <v>305</v>
      </c>
      <c r="G66" s="25" t="s">
        <v>82</v>
      </c>
      <c r="H66" s="27">
        <v>1</v>
      </c>
      <c r="I66" s="33">
        <v>10000</v>
      </c>
      <c r="J66" s="13" t="s">
        <v>16</v>
      </c>
      <c r="K66" s="13" t="s">
        <v>17</v>
      </c>
      <c r="L66" s="13" t="s">
        <v>18</v>
      </c>
      <c r="M66" s="13" t="s">
        <v>19</v>
      </c>
    </row>
    <row r="67" spans="1:13" ht="120" x14ac:dyDescent="0.25">
      <c r="A67" s="25">
        <v>61</v>
      </c>
      <c r="B67" s="13" t="s">
        <v>15</v>
      </c>
      <c r="C67" s="25" t="s">
        <v>202</v>
      </c>
      <c r="D67" s="32" t="s">
        <v>203</v>
      </c>
      <c r="E67" s="25" t="s">
        <v>204</v>
      </c>
      <c r="F67" s="25" t="s">
        <v>306</v>
      </c>
      <c r="G67" s="25" t="s">
        <v>82</v>
      </c>
      <c r="H67" s="27">
        <v>3</v>
      </c>
      <c r="I67" s="33">
        <v>34250</v>
      </c>
      <c r="J67" s="13" t="s">
        <v>16</v>
      </c>
      <c r="K67" s="13" t="s">
        <v>17</v>
      </c>
      <c r="L67" s="13" t="s">
        <v>18</v>
      </c>
      <c r="M67" s="13" t="s">
        <v>19</v>
      </c>
    </row>
    <row r="68" spans="1:13" ht="75" x14ac:dyDescent="0.25">
      <c r="A68" s="12">
        <v>62</v>
      </c>
      <c r="B68" s="13" t="s">
        <v>15</v>
      </c>
      <c r="C68" s="25" t="s">
        <v>205</v>
      </c>
      <c r="D68" s="32" t="s">
        <v>200</v>
      </c>
      <c r="E68" s="25" t="s">
        <v>206</v>
      </c>
      <c r="F68" s="25" t="s">
        <v>307</v>
      </c>
      <c r="G68" s="25" t="s">
        <v>82</v>
      </c>
      <c r="H68" s="27">
        <v>2</v>
      </c>
      <c r="I68" s="33">
        <v>24000</v>
      </c>
      <c r="J68" s="13" t="s">
        <v>16</v>
      </c>
      <c r="K68" s="13" t="s">
        <v>17</v>
      </c>
      <c r="L68" s="13" t="s">
        <v>18</v>
      </c>
      <c r="M68" s="13" t="s">
        <v>19</v>
      </c>
    </row>
    <row r="69" spans="1:13" s="28" customFormat="1" ht="75" x14ac:dyDescent="0.25">
      <c r="A69" s="25">
        <v>63</v>
      </c>
      <c r="B69" s="26" t="s">
        <v>15</v>
      </c>
      <c r="C69" s="25" t="s">
        <v>207</v>
      </c>
      <c r="D69" s="32" t="s">
        <v>208</v>
      </c>
      <c r="E69" s="25" t="s">
        <v>209</v>
      </c>
      <c r="F69" s="25" t="s">
        <v>308</v>
      </c>
      <c r="G69" s="25" t="s">
        <v>82</v>
      </c>
      <c r="H69" s="27">
        <v>6</v>
      </c>
      <c r="I69" s="33">
        <v>159499.97</v>
      </c>
      <c r="J69" s="13" t="s">
        <v>16</v>
      </c>
      <c r="K69" s="13" t="s">
        <v>17</v>
      </c>
      <c r="L69" s="13" t="s">
        <v>18</v>
      </c>
      <c r="M69" s="13" t="s">
        <v>19</v>
      </c>
    </row>
    <row r="70" spans="1:13" s="28" customFormat="1" ht="75" x14ac:dyDescent="0.25">
      <c r="A70" s="12">
        <v>64</v>
      </c>
      <c r="B70" s="26" t="s">
        <v>15</v>
      </c>
      <c r="C70" s="25" t="s">
        <v>40</v>
      </c>
      <c r="D70" s="32" t="s">
        <v>210</v>
      </c>
      <c r="E70" s="25" t="s">
        <v>211</v>
      </c>
      <c r="F70" s="25" t="s">
        <v>212</v>
      </c>
      <c r="G70" s="25" t="s">
        <v>82</v>
      </c>
      <c r="H70" s="27">
        <v>30</v>
      </c>
      <c r="I70" s="33">
        <v>11000.08</v>
      </c>
      <c r="J70" s="13" t="s">
        <v>16</v>
      </c>
      <c r="K70" s="13" t="s">
        <v>17</v>
      </c>
      <c r="L70" s="13" t="s">
        <v>18</v>
      </c>
      <c r="M70" s="13" t="s">
        <v>19</v>
      </c>
    </row>
    <row r="71" spans="1:13" s="28" customFormat="1" ht="75" x14ac:dyDescent="0.25">
      <c r="A71" s="25">
        <v>65</v>
      </c>
      <c r="B71" s="26" t="s">
        <v>15</v>
      </c>
      <c r="C71" s="25" t="s">
        <v>41</v>
      </c>
      <c r="D71" s="32" t="s">
        <v>213</v>
      </c>
      <c r="E71" s="25" t="s">
        <v>214</v>
      </c>
      <c r="F71" s="25" t="s">
        <v>215</v>
      </c>
      <c r="G71" s="25" t="s">
        <v>82</v>
      </c>
      <c r="H71" s="27">
        <v>30</v>
      </c>
      <c r="I71" s="33">
        <v>21249.86</v>
      </c>
      <c r="J71" s="13" t="s">
        <v>16</v>
      </c>
      <c r="K71" s="13" t="s">
        <v>17</v>
      </c>
      <c r="L71" s="13" t="s">
        <v>18</v>
      </c>
      <c r="M71" s="13" t="s">
        <v>19</v>
      </c>
    </row>
    <row r="72" spans="1:13" s="28" customFormat="1" ht="75" x14ac:dyDescent="0.25">
      <c r="A72" s="12">
        <v>66</v>
      </c>
      <c r="B72" s="26" t="s">
        <v>15</v>
      </c>
      <c r="C72" s="25" t="s">
        <v>42</v>
      </c>
      <c r="D72" s="32" t="s">
        <v>216</v>
      </c>
      <c r="E72" s="25" t="s">
        <v>217</v>
      </c>
      <c r="F72" s="25" t="s">
        <v>309</v>
      </c>
      <c r="G72" s="25" t="s">
        <v>82</v>
      </c>
      <c r="H72" s="27">
        <v>5</v>
      </c>
      <c r="I72" s="33">
        <v>11666.64</v>
      </c>
      <c r="J72" s="13" t="s">
        <v>16</v>
      </c>
      <c r="K72" s="13" t="s">
        <v>17</v>
      </c>
      <c r="L72" s="13" t="s">
        <v>18</v>
      </c>
      <c r="M72" s="13" t="s">
        <v>19</v>
      </c>
    </row>
    <row r="73" spans="1:13" s="28" customFormat="1" ht="75" x14ac:dyDescent="0.25">
      <c r="A73" s="25">
        <v>67</v>
      </c>
      <c r="B73" s="26" t="s">
        <v>15</v>
      </c>
      <c r="C73" s="25" t="s">
        <v>218</v>
      </c>
      <c r="D73" s="32" t="s">
        <v>74</v>
      </c>
      <c r="E73" s="25" t="s">
        <v>75</v>
      </c>
      <c r="F73" s="25" t="s">
        <v>310</v>
      </c>
      <c r="G73" s="25" t="s">
        <v>158</v>
      </c>
      <c r="H73" s="27">
        <v>60</v>
      </c>
      <c r="I73" s="33">
        <v>25999.72</v>
      </c>
      <c r="J73" s="13" t="s">
        <v>16</v>
      </c>
      <c r="K73" s="13" t="s">
        <v>17</v>
      </c>
      <c r="L73" s="13" t="s">
        <v>18</v>
      </c>
      <c r="M73" s="13" t="s">
        <v>19</v>
      </c>
    </row>
    <row r="74" spans="1:13" s="28" customFormat="1" ht="120" x14ac:dyDescent="0.25">
      <c r="A74" s="12">
        <v>68</v>
      </c>
      <c r="B74" s="26" t="s">
        <v>15</v>
      </c>
      <c r="C74" s="25" t="s">
        <v>219</v>
      </c>
      <c r="D74" s="32" t="s">
        <v>220</v>
      </c>
      <c r="E74" s="25" t="s">
        <v>75</v>
      </c>
      <c r="F74" s="25" t="s">
        <v>311</v>
      </c>
      <c r="G74" s="25" t="s">
        <v>158</v>
      </c>
      <c r="H74" s="27">
        <v>1005</v>
      </c>
      <c r="I74" s="33">
        <v>829125</v>
      </c>
      <c r="J74" s="13" t="s">
        <v>16</v>
      </c>
      <c r="K74" s="13" t="s">
        <v>17</v>
      </c>
      <c r="L74" s="13" t="s">
        <v>18</v>
      </c>
      <c r="M74" s="13" t="s">
        <v>19</v>
      </c>
    </row>
    <row r="75" spans="1:13" s="28" customFormat="1" ht="75" x14ac:dyDescent="0.25">
      <c r="A75" s="25">
        <v>69</v>
      </c>
      <c r="B75" s="26" t="s">
        <v>15</v>
      </c>
      <c r="C75" s="25" t="s">
        <v>221</v>
      </c>
      <c r="D75" s="32" t="s">
        <v>222</v>
      </c>
      <c r="E75" s="25" t="s">
        <v>223</v>
      </c>
      <c r="F75" s="25" t="s">
        <v>312</v>
      </c>
      <c r="G75" s="25" t="s">
        <v>96</v>
      </c>
      <c r="H75" s="27">
        <v>265</v>
      </c>
      <c r="I75" s="33">
        <v>33125</v>
      </c>
      <c r="J75" s="13" t="s">
        <v>16</v>
      </c>
      <c r="K75" s="13" t="s">
        <v>17</v>
      </c>
      <c r="L75" s="13" t="s">
        <v>18</v>
      </c>
      <c r="M75" s="13" t="s">
        <v>19</v>
      </c>
    </row>
    <row r="76" spans="1:13" s="28" customFormat="1" ht="75" x14ac:dyDescent="0.25">
      <c r="A76" s="12">
        <v>70</v>
      </c>
      <c r="B76" s="26" t="s">
        <v>15</v>
      </c>
      <c r="C76" s="25" t="s">
        <v>224</v>
      </c>
      <c r="D76" s="32" t="s">
        <v>225</v>
      </c>
      <c r="E76" s="25" t="s">
        <v>226</v>
      </c>
      <c r="F76" s="25" t="s">
        <v>313</v>
      </c>
      <c r="G76" s="25" t="s">
        <v>82</v>
      </c>
      <c r="H76" s="27">
        <v>252</v>
      </c>
      <c r="I76" s="33">
        <v>35700.71</v>
      </c>
      <c r="J76" s="13" t="s">
        <v>16</v>
      </c>
      <c r="K76" s="13" t="s">
        <v>17</v>
      </c>
      <c r="L76" s="13" t="s">
        <v>18</v>
      </c>
      <c r="M76" s="13" t="s">
        <v>19</v>
      </c>
    </row>
    <row r="77" spans="1:13" s="28" customFormat="1" ht="75" x14ac:dyDescent="0.25">
      <c r="A77" s="25">
        <v>71</v>
      </c>
      <c r="B77" s="26" t="s">
        <v>15</v>
      </c>
      <c r="C77" s="25" t="s">
        <v>227</v>
      </c>
      <c r="D77" s="32" t="s">
        <v>228</v>
      </c>
      <c r="E77" s="25" t="s">
        <v>229</v>
      </c>
      <c r="F77" s="25" t="s">
        <v>314</v>
      </c>
      <c r="G77" s="25" t="s">
        <v>82</v>
      </c>
      <c r="H77" s="27">
        <v>199</v>
      </c>
      <c r="I77" s="33">
        <v>21557.43</v>
      </c>
      <c r="J77" s="13" t="s">
        <v>16</v>
      </c>
      <c r="K77" s="13" t="s">
        <v>17</v>
      </c>
      <c r="L77" s="13" t="s">
        <v>18</v>
      </c>
      <c r="M77" s="13" t="s">
        <v>19</v>
      </c>
    </row>
    <row r="78" spans="1:13" s="28" customFormat="1" ht="75" x14ac:dyDescent="0.25">
      <c r="A78" s="12">
        <v>72</v>
      </c>
      <c r="B78" s="26" t="s">
        <v>15</v>
      </c>
      <c r="C78" s="25" t="s">
        <v>230</v>
      </c>
      <c r="D78" s="32" t="s">
        <v>231</v>
      </c>
      <c r="E78" s="25" t="s">
        <v>232</v>
      </c>
      <c r="F78" s="25" t="s">
        <v>315</v>
      </c>
      <c r="G78" s="25" t="s">
        <v>82</v>
      </c>
      <c r="H78" s="27">
        <v>188</v>
      </c>
      <c r="I78" s="33">
        <v>29765.81</v>
      </c>
      <c r="J78" s="13" t="s">
        <v>16</v>
      </c>
      <c r="K78" s="13" t="s">
        <v>17</v>
      </c>
      <c r="L78" s="13" t="s">
        <v>18</v>
      </c>
      <c r="M78" s="13" t="s">
        <v>19</v>
      </c>
    </row>
    <row r="79" spans="1:13" s="28" customFormat="1" ht="75" x14ac:dyDescent="0.25">
      <c r="A79" s="25">
        <v>73</v>
      </c>
      <c r="B79" s="26" t="s">
        <v>15</v>
      </c>
      <c r="C79" s="25" t="s">
        <v>50</v>
      </c>
      <c r="D79" s="32" t="s">
        <v>233</v>
      </c>
      <c r="E79" s="25" t="s">
        <v>234</v>
      </c>
      <c r="F79" s="25" t="s">
        <v>316</v>
      </c>
      <c r="G79" s="25" t="s">
        <v>32</v>
      </c>
      <c r="H79" s="27">
        <v>2.4</v>
      </c>
      <c r="I79" s="33">
        <v>1020</v>
      </c>
      <c r="J79" s="13" t="s">
        <v>16</v>
      </c>
      <c r="K79" s="13" t="s">
        <v>17</v>
      </c>
      <c r="L79" s="13" t="s">
        <v>18</v>
      </c>
      <c r="M79" s="13" t="s">
        <v>19</v>
      </c>
    </row>
    <row r="80" spans="1:13" s="28" customFormat="1" ht="90" x14ac:dyDescent="0.25">
      <c r="A80" s="12">
        <v>74</v>
      </c>
      <c r="B80" s="26" t="s">
        <v>15</v>
      </c>
      <c r="C80" s="25" t="s">
        <v>235</v>
      </c>
      <c r="D80" s="32" t="s">
        <v>236</v>
      </c>
      <c r="E80" s="25" t="s">
        <v>237</v>
      </c>
      <c r="F80" s="25" t="s">
        <v>317</v>
      </c>
      <c r="G80" s="25" t="s">
        <v>82</v>
      </c>
      <c r="H80" s="27">
        <v>2.4</v>
      </c>
      <c r="I80" s="33">
        <v>240</v>
      </c>
      <c r="J80" s="13" t="s">
        <v>16</v>
      </c>
      <c r="K80" s="13" t="s">
        <v>17</v>
      </c>
      <c r="L80" s="13" t="s">
        <v>18</v>
      </c>
      <c r="M80" s="13" t="s">
        <v>19</v>
      </c>
    </row>
    <row r="81" spans="1:13" s="28" customFormat="1" ht="75" x14ac:dyDescent="0.25">
      <c r="A81" s="25">
        <v>75</v>
      </c>
      <c r="B81" s="26" t="s">
        <v>15</v>
      </c>
      <c r="C81" s="25" t="s">
        <v>51</v>
      </c>
      <c r="D81" s="32" t="s">
        <v>233</v>
      </c>
      <c r="E81" s="25" t="s">
        <v>238</v>
      </c>
      <c r="F81" s="25" t="s">
        <v>318</v>
      </c>
      <c r="G81" s="25" t="s">
        <v>32</v>
      </c>
      <c r="H81" s="27">
        <v>24</v>
      </c>
      <c r="I81" s="33">
        <v>8800.06</v>
      </c>
      <c r="J81" s="13" t="s">
        <v>16</v>
      </c>
      <c r="K81" s="13" t="s">
        <v>17</v>
      </c>
      <c r="L81" s="13" t="s">
        <v>18</v>
      </c>
      <c r="M81" s="13" t="s">
        <v>19</v>
      </c>
    </row>
    <row r="82" spans="1:13" s="28" customFormat="1" ht="75" x14ac:dyDescent="0.25">
      <c r="A82" s="12">
        <v>76</v>
      </c>
      <c r="B82" s="26" t="s">
        <v>15</v>
      </c>
      <c r="C82" s="25" t="s">
        <v>52</v>
      </c>
      <c r="D82" s="32" t="s">
        <v>239</v>
      </c>
      <c r="E82" s="25" t="s">
        <v>234</v>
      </c>
      <c r="F82" s="25" t="s">
        <v>319</v>
      </c>
      <c r="G82" s="25" t="s">
        <v>32</v>
      </c>
      <c r="H82" s="27">
        <v>8</v>
      </c>
      <c r="I82" s="33">
        <v>4266.63</v>
      </c>
      <c r="J82" s="13" t="s">
        <v>16</v>
      </c>
      <c r="K82" s="13" t="s">
        <v>17</v>
      </c>
      <c r="L82" s="13" t="s">
        <v>18</v>
      </c>
      <c r="M82" s="13" t="s">
        <v>19</v>
      </c>
    </row>
    <row r="83" spans="1:13" s="28" customFormat="1" ht="105" x14ac:dyDescent="0.25">
      <c r="A83" s="25">
        <v>77</v>
      </c>
      <c r="B83" s="26" t="s">
        <v>15</v>
      </c>
      <c r="C83" s="25" t="s">
        <v>240</v>
      </c>
      <c r="D83" s="32" t="s">
        <v>76</v>
      </c>
      <c r="E83" s="25" t="s">
        <v>77</v>
      </c>
      <c r="F83" s="25" t="s">
        <v>320</v>
      </c>
      <c r="G83" s="25" t="s">
        <v>82</v>
      </c>
      <c r="H83" s="27">
        <v>1</v>
      </c>
      <c r="I83" s="33">
        <v>23608.32</v>
      </c>
      <c r="J83" s="13" t="s">
        <v>16</v>
      </c>
      <c r="K83" s="13" t="s">
        <v>17</v>
      </c>
      <c r="L83" s="13" t="s">
        <v>18</v>
      </c>
      <c r="M83" s="13" t="s">
        <v>19</v>
      </c>
    </row>
    <row r="84" spans="1:13" s="28" customFormat="1" ht="75" x14ac:dyDescent="0.25">
      <c r="A84" s="12">
        <v>78</v>
      </c>
      <c r="B84" s="26" t="s">
        <v>15</v>
      </c>
      <c r="C84" s="25" t="s">
        <v>241</v>
      </c>
      <c r="D84" s="32" t="s">
        <v>242</v>
      </c>
      <c r="E84" s="25" t="s">
        <v>243</v>
      </c>
      <c r="F84" s="25" t="s">
        <v>321</v>
      </c>
      <c r="G84" s="25" t="s">
        <v>244</v>
      </c>
      <c r="H84" s="27">
        <v>35</v>
      </c>
      <c r="I84" s="33">
        <v>20125</v>
      </c>
      <c r="J84" s="13" t="s">
        <v>16</v>
      </c>
      <c r="K84" s="13" t="s">
        <v>17</v>
      </c>
      <c r="L84" s="13" t="s">
        <v>18</v>
      </c>
      <c r="M84" s="13" t="s">
        <v>19</v>
      </c>
    </row>
    <row r="85" spans="1:13" ht="75" x14ac:dyDescent="0.25">
      <c r="A85" s="25">
        <v>79</v>
      </c>
      <c r="B85" s="13" t="s">
        <v>15</v>
      </c>
      <c r="C85" s="25" t="s">
        <v>245</v>
      </c>
      <c r="D85" s="32" t="s">
        <v>246</v>
      </c>
      <c r="E85" s="25" t="s">
        <v>247</v>
      </c>
      <c r="F85" s="25" t="s">
        <v>322</v>
      </c>
      <c r="G85" s="25" t="s">
        <v>82</v>
      </c>
      <c r="H85" s="27">
        <v>8</v>
      </c>
      <c r="I85" s="33">
        <v>400</v>
      </c>
      <c r="J85" s="13" t="s">
        <v>16</v>
      </c>
      <c r="K85" s="13" t="s">
        <v>17</v>
      </c>
      <c r="L85" s="13" t="s">
        <v>18</v>
      </c>
      <c r="M85" s="13" t="s">
        <v>19</v>
      </c>
    </row>
    <row r="86" spans="1:13" x14ac:dyDescent="0.25">
      <c r="A86" s="14"/>
      <c r="B86" s="14"/>
      <c r="C86" s="14"/>
      <c r="D86" s="14"/>
      <c r="E86" s="14"/>
      <c r="F86" s="15"/>
      <c r="G86" s="15"/>
      <c r="H86" s="16"/>
      <c r="I86" s="17">
        <f>SUM(I7:I85)</f>
        <v>3928495.3200000017</v>
      </c>
      <c r="J86" s="18"/>
      <c r="K86" s="19"/>
      <c r="L86" s="19"/>
      <c r="M86" s="19"/>
    </row>
    <row r="87" spans="1:13" x14ac:dyDescent="0.25">
      <c r="A87" s="2"/>
      <c r="B87" s="2"/>
      <c r="C87" s="2"/>
      <c r="D87" s="20"/>
      <c r="E87" s="20"/>
      <c r="F87" s="20"/>
      <c r="G87" s="20"/>
      <c r="H87" s="2"/>
      <c r="I87" s="21"/>
      <c r="J87" s="2"/>
      <c r="K87" s="2"/>
      <c r="L87" s="2"/>
      <c r="M87" s="2"/>
    </row>
    <row r="88" spans="1:13" x14ac:dyDescent="0.25">
      <c r="A88" s="2"/>
      <c r="B88" s="2"/>
      <c r="C88" s="29" t="s">
        <v>44</v>
      </c>
      <c r="D88" s="4"/>
      <c r="E88" s="22"/>
      <c r="F88" s="22"/>
      <c r="G88" s="22"/>
      <c r="H88" s="2"/>
      <c r="I88" s="2"/>
      <c r="J88" s="2"/>
      <c r="K88" s="2"/>
      <c r="L88" s="2"/>
      <c r="M88" s="2"/>
    </row>
    <row r="89" spans="1:13" x14ac:dyDescent="0.25">
      <c r="A89" s="2"/>
      <c r="B89" s="2"/>
      <c r="C89" s="30" t="s">
        <v>45</v>
      </c>
      <c r="D89" s="31"/>
      <c r="E89" s="20"/>
      <c r="F89" s="20"/>
      <c r="G89" s="20"/>
      <c r="H89" s="23" t="s">
        <v>43</v>
      </c>
      <c r="I89" s="24"/>
      <c r="J89" s="2"/>
      <c r="K89" s="2"/>
      <c r="L89" s="2"/>
      <c r="M89" s="2"/>
    </row>
  </sheetData>
  <autoFilter ref="A6:M86" xr:uid="{9BA0B15A-B94E-4C87-9E70-249EFC83F78C}"/>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Джамиля С. Ермуханова</dc:creator>
  <cp:lastModifiedBy>Джамиля С. Ермуханова</cp:lastModifiedBy>
  <dcterms:created xsi:type="dcterms:W3CDTF">2015-06-05T18:19:34Z</dcterms:created>
  <dcterms:modified xsi:type="dcterms:W3CDTF">2026-01-19T08:50:21Z</dcterms:modified>
</cp:coreProperties>
</file>